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Dilijani Subvencia\Teghut, Haghartsin, Gosh, Aghavnavanq, Hovq\1.Teghut\3-rd poxoc\BoQ\"/>
    </mc:Choice>
  </mc:AlternateContent>
  <bookViews>
    <workbookView xWindow="0" yWindow="0" windowWidth="20826" windowHeight="7823" tabRatio="910"/>
  </bookViews>
  <sheets>
    <sheet name="BoQ" sheetId="1" r:id="rId1"/>
  </sheets>
  <definedNames>
    <definedName name="_xlnm.Print_Area" localSheetId="0">BoQ!$A$1:$H$112</definedName>
    <definedName name="_xlnm.Print_Titles" localSheetId="0">BoQ!$6:$6</definedName>
  </definedNames>
  <calcPr calcId="162913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8" i="1"/>
  <c r="J110" i="1" l="1"/>
  <c r="I110" i="1"/>
  <c r="I107" i="1"/>
  <c r="M9" i="1" l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8" i="1"/>
  <c r="H90" i="1" l="1"/>
  <c r="H36" i="1" l="1"/>
  <c r="H10" i="1" l="1"/>
  <c r="H11" i="1"/>
  <c r="H13" i="1"/>
  <c r="H14" i="1"/>
  <c r="H15" i="1"/>
  <c r="H16" i="1"/>
  <c r="H17" i="1"/>
  <c r="H20" i="1"/>
  <c r="H21" i="1"/>
  <c r="H22" i="1"/>
  <c r="H23" i="1"/>
  <c r="H24" i="1"/>
  <c r="H27" i="1"/>
  <c r="H35" i="1"/>
  <c r="H37" i="1"/>
  <c r="H38" i="1"/>
  <c r="H40" i="1"/>
  <c r="H41" i="1"/>
  <c r="H42" i="1"/>
  <c r="H43" i="1"/>
  <c r="H45" i="1"/>
  <c r="H46" i="1"/>
  <c r="H47" i="1"/>
  <c r="H48" i="1"/>
  <c r="H49" i="1"/>
  <c r="H50" i="1"/>
  <c r="H54" i="1"/>
  <c r="H55" i="1"/>
  <c r="H56" i="1"/>
  <c r="H58" i="1"/>
  <c r="H59" i="1"/>
  <c r="H60" i="1"/>
  <c r="H61" i="1"/>
  <c r="H63" i="1"/>
  <c r="H64" i="1"/>
  <c r="H65" i="1"/>
  <c r="H67" i="1"/>
  <c r="H68" i="1"/>
  <c r="H69" i="1"/>
  <c r="H71" i="1"/>
  <c r="H72" i="1"/>
  <c r="H73" i="1"/>
  <c r="H75" i="1"/>
  <c r="H76" i="1"/>
  <c r="H77" i="1"/>
  <c r="H78" i="1"/>
  <c r="H79" i="1"/>
  <c r="H80" i="1"/>
  <c r="H81" i="1"/>
  <c r="H82" i="1"/>
  <c r="H83" i="1"/>
  <c r="H84" i="1"/>
  <c r="H85" i="1"/>
  <c r="H86" i="1"/>
  <c r="H88" i="1"/>
  <c r="H89" i="1"/>
  <c r="H91" i="1"/>
  <c r="H92" i="1"/>
  <c r="H93" i="1"/>
  <c r="H94" i="1"/>
  <c r="H96" i="1"/>
  <c r="H97" i="1"/>
  <c r="H98" i="1"/>
  <c r="H99" i="1"/>
  <c r="H100" i="1"/>
  <c r="H101" i="1"/>
  <c r="H102" i="1"/>
  <c r="H103" i="1"/>
  <c r="H104" i="1"/>
  <c r="H105" i="1"/>
  <c r="H106" i="1"/>
  <c r="H107" i="1"/>
  <c r="I87" i="1" l="1"/>
  <c r="I74" i="1"/>
  <c r="I12" i="1"/>
  <c r="F9" i="1" l="1"/>
  <c r="H9" i="1" l="1"/>
  <c r="F8" i="1"/>
  <c r="H8" i="1" s="1"/>
  <c r="F19" i="1"/>
  <c r="H19" i="1" s="1"/>
  <c r="I18" i="1" s="1"/>
  <c r="F29" i="1"/>
  <c r="H29" i="1" s="1"/>
  <c r="F28" i="1"/>
  <c r="H28" i="1" s="1"/>
  <c r="H70" i="1"/>
  <c r="F53" i="1"/>
  <c r="H53" i="1" s="1"/>
  <c r="F52" i="1"/>
  <c r="H52" i="1" s="1"/>
  <c r="F51" i="1"/>
  <c r="H51" i="1" s="1"/>
  <c r="F33" i="1"/>
  <c r="H33" i="1" s="1"/>
  <c r="F32" i="1"/>
  <c r="H32" i="1" s="1"/>
  <c r="F31" i="1"/>
  <c r="H31" i="1" s="1"/>
  <c r="H108" i="1" l="1"/>
  <c r="H109" i="1" s="1"/>
  <c r="H110" i="1" s="1"/>
  <c r="G115" i="1" s="1"/>
  <c r="I30" i="1"/>
  <c r="I25" i="1"/>
  <c r="I44" i="1"/>
  <c r="I7" i="1"/>
  <c r="I106" i="1" l="1"/>
  <c r="N8" i="1" l="1"/>
  <c r="N16" i="1"/>
  <c r="N24" i="1"/>
  <c r="N32" i="1"/>
  <c r="N40" i="1"/>
  <c r="N48" i="1"/>
  <c r="N56" i="1"/>
  <c r="N64" i="1"/>
  <c r="N72" i="1"/>
  <c r="N80" i="1"/>
  <c r="N88" i="1"/>
  <c r="N96" i="1"/>
  <c r="N104" i="1"/>
  <c r="N54" i="1"/>
  <c r="N94" i="1"/>
  <c r="N9" i="1"/>
  <c r="N17" i="1"/>
  <c r="N25" i="1"/>
  <c r="N33" i="1"/>
  <c r="N41" i="1"/>
  <c r="N49" i="1"/>
  <c r="N57" i="1"/>
  <c r="N65" i="1"/>
  <c r="N73" i="1"/>
  <c r="N81" i="1"/>
  <c r="N89" i="1"/>
  <c r="N97" i="1"/>
  <c r="N105" i="1"/>
  <c r="N46" i="1"/>
  <c r="N70" i="1"/>
  <c r="N10" i="1"/>
  <c r="N18" i="1"/>
  <c r="N26" i="1"/>
  <c r="N34" i="1"/>
  <c r="N42" i="1"/>
  <c r="N50" i="1"/>
  <c r="N58" i="1"/>
  <c r="N66" i="1"/>
  <c r="N74" i="1"/>
  <c r="N82" i="1"/>
  <c r="N90" i="1"/>
  <c r="N98" i="1"/>
  <c r="N106" i="1"/>
  <c r="N38" i="1"/>
  <c r="N11" i="1"/>
  <c r="N19" i="1"/>
  <c r="N27" i="1"/>
  <c r="N35" i="1"/>
  <c r="N43" i="1"/>
  <c r="N51" i="1"/>
  <c r="N59" i="1"/>
  <c r="N67" i="1"/>
  <c r="N75" i="1"/>
  <c r="N83" i="1"/>
  <c r="N91" i="1"/>
  <c r="N99" i="1"/>
  <c r="N107" i="1"/>
  <c r="N30" i="1"/>
  <c r="N12" i="1"/>
  <c r="N20" i="1"/>
  <c r="N28" i="1"/>
  <c r="N36" i="1"/>
  <c r="N44" i="1"/>
  <c r="N52" i="1"/>
  <c r="N60" i="1"/>
  <c r="N68" i="1"/>
  <c r="N76" i="1"/>
  <c r="N84" i="1"/>
  <c r="N92" i="1"/>
  <c r="N100" i="1"/>
  <c r="N22" i="1"/>
  <c r="N102" i="1"/>
  <c r="N13" i="1"/>
  <c r="N21" i="1"/>
  <c r="N29" i="1"/>
  <c r="N37" i="1"/>
  <c r="N45" i="1"/>
  <c r="N53" i="1"/>
  <c r="N61" i="1"/>
  <c r="N69" i="1"/>
  <c r="N77" i="1"/>
  <c r="N85" i="1"/>
  <c r="N93" i="1"/>
  <c r="N101" i="1"/>
  <c r="N14" i="1"/>
  <c r="N78" i="1"/>
  <c r="N15" i="1"/>
  <c r="N23" i="1"/>
  <c r="N31" i="1"/>
  <c r="N39" i="1"/>
  <c r="N47" i="1"/>
  <c r="N55" i="1"/>
  <c r="N63" i="1"/>
  <c r="N71" i="1"/>
  <c r="N79" i="1"/>
  <c r="N87" i="1"/>
  <c r="N95" i="1"/>
  <c r="N103" i="1"/>
  <c r="N62" i="1"/>
  <c r="N86" i="1"/>
</calcChain>
</file>

<file path=xl/sharedStrings.xml><?xml version="1.0" encoding="utf-8"?>
<sst xmlns="http://schemas.openxmlformats.org/spreadsheetml/2006/main" count="388" uniqueCount="180">
  <si>
    <t>NN</t>
  </si>
  <si>
    <t>I.  Зем. Работы</t>
  </si>
  <si>
    <t>I. Հողային աշխատանքներ</t>
  </si>
  <si>
    <t>единица измерения</t>
  </si>
  <si>
    <t>Աշխատանքների  անվանումը</t>
  </si>
  <si>
    <t>Օбъем
Ծավալը</t>
  </si>
  <si>
    <t>п.м.</t>
  </si>
  <si>
    <t>գծմ</t>
  </si>
  <si>
    <t>кг</t>
  </si>
  <si>
    <t>կգ</t>
  </si>
  <si>
    <t>Ջրամեկուսացում</t>
  </si>
  <si>
    <t>V. Водоотвод с проезжей части</t>
  </si>
  <si>
    <t>V. Ջրահեռացում երթևեկելի մասից</t>
  </si>
  <si>
    <t>Ամրան</t>
  </si>
  <si>
    <t xml:space="preserve">Ավազակոպճային շերտ h=10սմ </t>
  </si>
  <si>
    <t xml:space="preserve">Гидроизоляция </t>
  </si>
  <si>
    <t xml:space="preserve"> Б-2-20 հավաքովի երկայնական բետոնե վաքերի տեղադրում  </t>
  </si>
  <si>
    <t>Продольный латок Б-2-20</t>
  </si>
  <si>
    <t xml:space="preserve">Установка продольного лотка Б-2-20 из. бетона  </t>
  </si>
  <si>
    <t>Гравийно-песчаный слой h=10см</t>
  </si>
  <si>
    <t>Ավազակոպճային շերտ h=10սմ</t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</si>
  <si>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</si>
  <si>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</si>
  <si>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</si>
  <si>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</si>
  <si>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t>Армирование</t>
  </si>
  <si>
    <t>Ø 12 А-500с L=550 ГОСТ 34028-2016</t>
  </si>
  <si>
    <t>Ø 12 А-500с L=550 ԳՕՍՏ 34028-2016</t>
  </si>
  <si>
    <t>Ø 8 Ас-1 L=1000 ГОСТ 34028-2016</t>
  </si>
  <si>
    <t>Ø 8 Ас-1 L=1000 ԳՕՍՏ 34028-2016</t>
  </si>
  <si>
    <t>Ø 12 А-500с L=390 ГОСТ 34028-2016</t>
  </si>
  <si>
    <t>Ø 12 А-500с L=390 ԳՕՍՏ 34028-2016</t>
  </si>
  <si>
    <t>Ø 12 А-500с L=1000 ГОСТ 34028-2016</t>
  </si>
  <si>
    <t>Ø 12 А-500с L=1000 ԳՕՍՏ  34028-2016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</si>
  <si>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</si>
  <si>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</si>
  <si>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</si>
  <si>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</si>
  <si>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</si>
  <si>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</si>
  <si>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</si>
  <si>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</si>
  <si>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</si>
  <si>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</si>
  <si>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t>II. Երթևեկելի մաս</t>
  </si>
  <si>
    <t>II. Проезжая часть</t>
  </si>
  <si>
    <t>III. Съезды и входы</t>
  </si>
  <si>
    <t>III. Իջատեղեր և մուտքեր</t>
  </si>
  <si>
    <t>Обработка грунта кат 11 (13-V) гидромолотом</t>
  </si>
  <si>
    <t>11 (13-V) կարգի բնահողի փխրեցում հիդրոմուրճով</t>
  </si>
  <si>
    <t>9․6(9-IV)  բնահողի մշակում բուլդուզերով, տեղափոխում լիցք 50մ (հարթում, ջրում, խտացում)</t>
  </si>
  <si>
    <t>Разработка грунта 9․6(9-IV) бульдозером, перемещение на 50м в насыпь (планировка, поливка, укатка)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</si>
  <si>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</si>
  <si>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</si>
  <si>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</si>
  <si>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</si>
  <si>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</si>
  <si>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t xml:space="preserve">Гравино-песчаный слой h=10см </t>
  </si>
  <si>
    <t xml:space="preserve">             Դիլիջան համայնքի Թեղուտ, Հաղարծին, Գոշ, Աղավնավանք և Հովք բնակավայրերի
       ներգյուղական ճանապարհների տուֆապատում 
        Туфовое покрытие внутрисельских дорог общин Техут, Агарцин, Гош, Агавнаванк и Овк
      муниципалитета Дилижан
Թեղուտ 3-րդ փողոց / Техут 3-я улица</t>
  </si>
  <si>
    <t>Разработка  предварительно разлыхнеанного грунта  11 (13-V) с экскаватором 1,0 м3 с боковым накоплением для обратной засыпки</t>
  </si>
  <si>
    <t>Նախօրոք փխրեցված 11 (13-V) կարգի բնահողի մշակումը էքս․ 1.0մ3 շ․տ կողքի կուտակումով հետադարձ լիցքի համար</t>
  </si>
  <si>
    <t>То же самое рукой</t>
  </si>
  <si>
    <t>Նույնը ձեռքով</t>
  </si>
  <si>
    <t>Обратная засыпка бульдозером 11 (13-V)</t>
  </si>
  <si>
    <t>Հետադարձ լիցք բուդոզերով 11 (13-V)</t>
  </si>
  <si>
    <t>Обратная засыпка бульдозером 9․6 (9-IV)</t>
  </si>
  <si>
    <t>Հետադարձ լիցք բուդոզերով 9․6 (9-IV)</t>
  </si>
  <si>
    <t>Обратная засыпка в ручную 9․6 (9-IV)</t>
  </si>
  <si>
    <t>Հետադարձ լիցք ձեռքով   9․6 (9-IV)</t>
  </si>
  <si>
    <t>Ø 16 А-500с L=1.054м ГОСТ 34028-2016</t>
  </si>
  <si>
    <t>Ø 16 А-500с L=1.054մ ԳՕՍՏ 34028-2016</t>
  </si>
  <si>
    <t>Ø 16 Ас-1 L=1м ГОСТ 34028-2016</t>
  </si>
  <si>
    <t>Ø 16 Ас-1 L=1մ ԳՕՍՏ 34028-2016</t>
  </si>
  <si>
    <t>Ø 16 А-500с L=0.975m ГОСТ 34028-2016</t>
  </si>
  <si>
    <t>Ø 16 А-500с L=0.975մ ԳՕՍՏ 34028-2016</t>
  </si>
  <si>
    <t>Ø 16 А-500с L=1m ГОСТ 34028-2016</t>
  </si>
  <si>
    <t>Ø 16 А-500с L=1մ ԳՕՍՏ  34028-2016</t>
  </si>
  <si>
    <t xml:space="preserve">СЕТКА - 2штк. 8.3+12=20.3п.м </t>
  </si>
  <si>
    <t>ՑԱՆՑ 2հատ. 8.3+12=20.3գժմ</t>
  </si>
  <si>
    <t>равнополочный уголок 125x125x8  1 п.м.=15.46кг</t>
  </si>
  <si>
    <t>հավասարաչափ անկյունակ  125x125x8  1գծմ = 15.46կգ</t>
  </si>
  <si>
    <t>a) швелер N12  1 п.м.=10.4кг  ГОСТ  8240-97</t>
  </si>
  <si>
    <t>ա) շվելեր N12  1գծմ. 10.4կգ  ԳՕՍՏ 8240-97</t>
  </si>
  <si>
    <t>б) швелер N10  1 п.м.=8.59кг  ГОСТ  8240-97</t>
  </si>
  <si>
    <t>բ) շվելեր N10  1գծմ. 8.59կգ  ԳՕՍՏ 8240-97</t>
  </si>
  <si>
    <t>Огаловка монолитного латка на бжоде</t>
  </si>
  <si>
    <t>Մոնոլիտ վաքի մուտքի գլխամաս</t>
  </si>
  <si>
    <t>Устройство оголовки из монолитного бетона   B 20, F100</t>
  </si>
  <si>
    <t>Գլխամասի կառուցում միաձույլ բետոնից              B 20, F100</t>
  </si>
  <si>
    <r>
      <t>м</t>
    </r>
    <r>
      <rPr>
        <vertAlign val="superscript"/>
        <sz val="11"/>
        <rFont val="GHEA Grapalat"/>
        <charset val="204"/>
      </rPr>
      <t>3</t>
    </r>
  </si>
  <si>
    <r>
      <t xml:space="preserve"> մ</t>
    </r>
    <r>
      <rPr>
        <vertAlign val="superscript"/>
        <sz val="11"/>
        <rFont val="GHEA Grapalat"/>
        <charset val="204"/>
      </rPr>
      <t>3</t>
    </r>
  </si>
  <si>
    <t>Демонтаж и возврат сущ. мет. трубы dнар.=530мм, 
1 п.м. 90.286 kg, толщина стенки -7 мм</t>
  </si>
  <si>
    <t>Գոյ․ ունեցող մետաղական dարտ=530մմ խողովակի ապամոնտաժում, վերադարձ սեփականատիրոջը 1գծմ=90.286կգ, պատի հաստ. 7մմ</t>
  </si>
  <si>
    <t>Демонтаж и возврат сущ. мет. трубы dнар.=820мм, 
1 п.м. 160.201 kg, толщина стенки -8 мм</t>
  </si>
  <si>
    <t>Գոյ․ ունեցող մետաղական dարտ=820մմ խողովակի ապամոնտաժում, վերադարձ սեփականատիրոջը 1գծմ=160.201կգ, պատի հաստ. 8մմ</t>
  </si>
  <si>
    <t>VI. Ջրընդունիչ 30x34սմ - 1տեղ / 5.8գծմ 
կմ0+000</t>
  </si>
  <si>
    <t>VI. Дождеприемник 30x34см - 1место/ 5.8п.м 
км0+000</t>
  </si>
  <si>
    <t>VII. Монолитный лоток  -  331п.м 
км0+000 - км0+338</t>
  </si>
  <si>
    <t>VII. Մոնոլիտ վաք - 331գծմ 
կմ0+000-կմ0+338</t>
  </si>
  <si>
    <t xml:space="preserve">Երկայնական վաք Б-2-20 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</si>
  <si>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</si>
  <si>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</si>
  <si>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</si>
  <si>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</si>
  <si>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</si>
  <si>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Составил / Կազմեց                                                      Р. Аракелян /Ռ. Առաքելյան</t>
  </si>
  <si>
    <t>Общий
Ընդհանուրը</t>
  </si>
  <si>
    <t>монолитная подпорная стена</t>
  </si>
  <si>
    <t>Մոնոլիտ հենապատ</t>
  </si>
  <si>
    <t>Подготовительный слой</t>
  </si>
  <si>
    <t>Նախապատրաստական շերտ</t>
  </si>
  <si>
    <t>Выполнение фундамента подпорной стены из монолитного бетона.</t>
  </si>
  <si>
    <t>Հենապատի հիմքի իրականացում միաձույլ բետոնից</t>
  </si>
  <si>
    <t>Выполнение тела подпорной стены из монолитного бетона.</t>
  </si>
  <si>
    <t>Հենապատի իրանի իրականացում միաձույլ բետոնից</t>
  </si>
  <si>
    <t>Обратный дренаж подпорной стены</t>
  </si>
  <si>
    <t>Հենապատի հետնամասի դրենաժի (ցամաքուրտի) իրականացում</t>
  </si>
  <si>
    <t>r.m.</t>
  </si>
  <si>
    <t>մ</t>
  </si>
  <si>
    <t>Монтаж дренажных труб</t>
  </si>
  <si>
    <t>Դրենաժային խողովակների տեղադրում</t>
  </si>
  <si>
    <t>Битумная гидроизоляция</t>
  </si>
  <si>
    <t>Քսվածքային ջրամեկուսացում</t>
  </si>
  <si>
    <t xml:space="preserve">Обратная засыпка бульдозером 11 (13-V) </t>
  </si>
  <si>
    <t xml:space="preserve">Հետադարձ լիցք բուդոզերով 11 (13-V) </t>
  </si>
  <si>
    <t xml:space="preserve">Обратная засыпка в ручную 11 (13-V) </t>
  </si>
  <si>
    <t xml:space="preserve">Հետադարձ լիցք ձեռքով   11 (13-V) </t>
  </si>
  <si>
    <t>подпорная стена из каменной кладки</t>
  </si>
  <si>
    <t>Քարային շարվածքով հենապատ</t>
  </si>
  <si>
    <t xml:space="preserve">Тело Кладка природный камень с цементопесчаннимм растворшм 1:3
</t>
  </si>
  <si>
    <t xml:space="preserve">Հենապատի իրանի բնական քարե շարվածք 1։3 հարաբերակցությամբ ցեմենտ-авазайин շաղախով
</t>
  </si>
  <si>
    <t>природный камен</t>
  </si>
  <si>
    <t>Բնական քար</t>
  </si>
  <si>
    <t>Цем. Раствор</t>
  </si>
  <si>
    <t>Ց/տ շաղախ</t>
  </si>
  <si>
    <t>подушка между секциями подпорной стени</t>
  </si>
  <si>
    <t xml:space="preserve">Հենապատի սեկցիաների միջև միջադիր  </t>
  </si>
  <si>
    <t>Обратная засыпка в ручную 11 (13-V)</t>
  </si>
  <si>
    <t>Հետադարձ լիցք ձեռքով   11 (13-V)</t>
  </si>
  <si>
    <r>
      <t>м</t>
    </r>
    <r>
      <rPr>
        <vertAlign val="superscript"/>
        <sz val="11"/>
        <rFont val="GHEA Grapalat"/>
        <family val="3"/>
      </rPr>
      <t>3</t>
    </r>
  </si>
  <si>
    <r>
      <t>մ</t>
    </r>
    <r>
      <rPr>
        <vertAlign val="superscript"/>
        <sz val="11"/>
        <rFont val="GHEA Grapalat"/>
        <family val="3"/>
      </rPr>
      <t>3</t>
    </r>
  </si>
  <si>
    <r>
      <t>Разработка и погрузка предварительно разлыхнеанного грунта  11 (13-V) экскаватором 1,5 м</t>
    </r>
    <r>
      <rPr>
        <vertAlign val="superscript"/>
        <sz val="11"/>
        <rFont val="GHEA Grapalat"/>
        <family val="3"/>
      </rPr>
      <t xml:space="preserve">3 </t>
    </r>
    <r>
      <rPr>
        <sz val="11"/>
        <rFont val="GHEA Grapalat"/>
        <family val="3"/>
      </rPr>
      <t xml:space="preserve">ковшом на а/с и вывоз в отвал на 5 км </t>
    </r>
  </si>
  <si>
    <r>
      <t>Նախօրոք փխրեցված 11 (13-V) կարգի բնահողի մշակում և բարձում էքս 1,5մ</t>
    </r>
    <r>
      <rPr>
        <vertAlign val="superscript"/>
        <sz val="11"/>
        <rFont val="GHEA Grapalat"/>
        <family val="3"/>
      </rPr>
      <t>3</t>
    </r>
    <r>
      <rPr>
        <sz val="11"/>
        <rFont val="GHEA Grapalat"/>
        <family val="3"/>
      </rPr>
      <t xml:space="preserve"> շ.տ ա/ի և տեղափոխում լցակույտ 5 կմ </t>
    </r>
  </si>
  <si>
    <r>
      <t>Разработка грунта 9․6(9-IV) и погрузка экс 1,5м</t>
    </r>
    <r>
      <rPr>
        <vertAlign val="superscript"/>
        <sz val="11"/>
        <rFont val="GHEA Grapalat"/>
        <family val="3"/>
      </rPr>
      <t xml:space="preserve">3 </t>
    </r>
    <r>
      <rPr>
        <sz val="11"/>
        <rFont val="GHEA Grapalat"/>
        <family val="3"/>
      </rPr>
      <t xml:space="preserve"> ковшом на а/с и вывоз в отвал на 5 км </t>
    </r>
  </si>
  <si>
    <r>
      <t>9․6(9-IV) կարգի բնահողի մշակում և բարձում էկս 1,5մ</t>
    </r>
    <r>
      <rPr>
        <vertAlign val="superscript"/>
        <sz val="11"/>
        <rFont val="GHEA Grapalat"/>
        <family val="3"/>
      </rPr>
      <t>3</t>
    </r>
    <r>
      <rPr>
        <sz val="11"/>
        <rFont val="GHEA Grapalat"/>
        <family val="3"/>
      </rPr>
      <t xml:space="preserve"> շ.տ  ա/ի և տեղափոխում լցակույտ 5 կմ </t>
    </r>
  </si>
  <si>
    <r>
      <t>Укрепление кромок проезжей части, съездов и входов монолитным бетоном B-20 (верста 20x40 см)
Гравийно - печаное подоснование h=5 см 1п.м – 0,01м</t>
    </r>
    <r>
      <rPr>
        <vertAlign val="superscript"/>
        <sz val="11"/>
        <color indexed="8"/>
        <rFont val="GHEA Grapalat"/>
        <family val="3"/>
      </rPr>
      <t>3</t>
    </r>
  </si>
  <si>
    <r>
      <t>м</t>
    </r>
    <r>
      <rPr>
        <vertAlign val="superscript"/>
        <sz val="11"/>
        <color indexed="8"/>
        <rFont val="GHEA Grapalat"/>
        <family val="3"/>
      </rPr>
      <t>2</t>
    </r>
  </si>
  <si>
    <r>
      <t>մ</t>
    </r>
    <r>
      <rPr>
        <vertAlign val="superscript"/>
        <sz val="11"/>
        <color indexed="8"/>
        <rFont val="GHEA Grapalat"/>
        <family val="3"/>
      </rPr>
      <t>2</t>
    </r>
  </si>
  <si>
    <r>
      <t>м</t>
    </r>
    <r>
      <rPr>
        <vertAlign val="superscript"/>
        <sz val="11"/>
        <color indexed="8"/>
        <rFont val="GHEA Grapalat"/>
        <family val="3"/>
      </rPr>
      <t>3</t>
    </r>
  </si>
  <si>
    <r>
      <t>մ</t>
    </r>
    <r>
      <rPr>
        <vertAlign val="superscript"/>
        <sz val="11"/>
        <color indexed="8"/>
        <rFont val="GHEA Grapalat"/>
        <family val="3"/>
      </rPr>
      <t>3</t>
    </r>
  </si>
  <si>
    <r>
      <t>м</t>
    </r>
    <r>
      <rPr>
        <vertAlign val="superscript"/>
        <sz val="11"/>
        <rFont val="GHEA Grapalat"/>
        <family val="3"/>
      </rPr>
      <t>2</t>
    </r>
  </si>
  <si>
    <r>
      <t>մ</t>
    </r>
    <r>
      <rPr>
        <vertAlign val="superscript"/>
        <sz val="11"/>
        <rFont val="GHEA Grapalat"/>
        <family val="3"/>
      </rPr>
      <t>2</t>
    </r>
  </si>
  <si>
    <r>
      <t>m</t>
    </r>
    <r>
      <rPr>
        <vertAlign val="superscript"/>
        <sz val="11"/>
        <rFont val="GHEA Grapalat"/>
        <charset val="204"/>
      </rPr>
      <t>3</t>
    </r>
  </si>
  <si>
    <r>
      <t>մ</t>
    </r>
    <r>
      <rPr>
        <vertAlign val="superscript"/>
        <sz val="11"/>
        <rFont val="GHEA Grapalat"/>
        <charset val="204"/>
      </rPr>
      <t>3</t>
    </r>
  </si>
  <si>
    <r>
      <t>Разработка грунта категории 9․6 (9-IV)  с экскаватором 1,0 м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с боковым накоплением для обратной засыпки</t>
    </r>
  </si>
  <si>
    <r>
      <t>9․6 (9-IV) կարգի բնահողի մշակումը էքս․ 1.0մ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շ․տ կողքի կուտակումով հետադարձ լիցքի համար</t>
    </r>
  </si>
  <si>
    <r>
      <t>м</t>
    </r>
    <r>
      <rPr>
        <vertAlign val="superscript"/>
        <sz val="11"/>
        <rFont val="GHEA Grapalat"/>
        <charset val="204"/>
      </rPr>
      <t>2</t>
    </r>
  </si>
  <si>
    <r>
      <t>մ</t>
    </r>
    <r>
      <rPr>
        <vertAlign val="superscript"/>
        <sz val="11"/>
        <rFont val="GHEA Grapalat"/>
        <charset val="204"/>
      </rPr>
      <t>2</t>
    </r>
  </si>
  <si>
    <r>
      <t>m</t>
    </r>
    <r>
      <rPr>
        <vertAlign val="superscript"/>
        <sz val="11"/>
        <color indexed="8"/>
        <rFont val="Sylfaen"/>
        <family val="1"/>
      </rPr>
      <t>3</t>
    </r>
  </si>
  <si>
    <r>
      <t>մ</t>
    </r>
    <r>
      <rPr>
        <vertAlign val="superscript"/>
        <sz val="11"/>
        <rFont val="Sylfaen"/>
        <family val="1"/>
      </rPr>
      <t>3</t>
    </r>
  </si>
  <si>
    <r>
      <t>m</t>
    </r>
    <r>
      <rPr>
        <vertAlign val="superscript"/>
        <sz val="11"/>
        <color indexed="8"/>
        <rFont val="Sylfaen"/>
        <family val="1"/>
      </rPr>
      <t>2</t>
    </r>
  </si>
  <si>
    <r>
      <t>մ</t>
    </r>
    <r>
      <rPr>
        <vertAlign val="superscript"/>
        <sz val="11"/>
        <rFont val="Sylfaen"/>
        <family val="1"/>
      </rPr>
      <t>2</t>
    </r>
  </si>
  <si>
    <r>
      <t>м</t>
    </r>
    <r>
      <rPr>
        <vertAlign val="superscript"/>
        <sz val="11"/>
        <rFont val="Sylfaen"/>
        <family val="1"/>
        <charset val="204"/>
      </rPr>
      <t>3</t>
    </r>
  </si>
  <si>
    <r>
      <t>Погрузка   грунта 11 (13-V)  категории    экскаватором 1 м</t>
    </r>
    <r>
      <rPr>
        <vertAlign val="superscript"/>
        <sz val="11"/>
        <rFont val="Sylfaen"/>
        <family val="1"/>
      </rPr>
      <t xml:space="preserve">3  </t>
    </r>
    <r>
      <rPr>
        <sz val="11"/>
        <rFont val="Sylfaen"/>
        <family val="1"/>
      </rPr>
      <t xml:space="preserve">и перемешением в отвал на 5 км </t>
    </r>
  </si>
  <si>
    <r>
      <rPr>
        <b/>
        <sz val="11"/>
        <rFont val="Sylfaen"/>
        <family val="1"/>
        <charset val="204"/>
      </rPr>
      <t xml:space="preserve">11 (13-V) </t>
    </r>
    <r>
      <rPr>
        <sz val="11"/>
        <rFont val="Sylfaen"/>
        <family val="1"/>
      </rPr>
      <t xml:space="preserve"> կարգի բնահողի բարձում ա/ի 1.0մ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շ. տ. Էքս., և տեղափոխում լցակույտ 5կմ հեռ. Վրա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</si>
  <si>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</si>
  <si>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r>
      <t>m</t>
    </r>
    <r>
      <rPr>
        <vertAlign val="superscript"/>
        <sz val="11"/>
        <color indexed="8"/>
        <rFont val="GHEA Grapalat"/>
        <charset val="204"/>
      </rPr>
      <t>3</t>
    </r>
  </si>
  <si>
    <r>
      <t>m</t>
    </r>
    <r>
      <rPr>
        <vertAlign val="superscript"/>
        <sz val="11"/>
        <color indexed="8"/>
        <rFont val="GHEA Grapalat"/>
        <charset val="204"/>
      </rPr>
      <t>2</t>
    </r>
  </si>
  <si>
    <r>
      <t>Погрузка   грунта 11 (13-V) категории    экскаватором 1 м</t>
    </r>
    <r>
      <rPr>
        <vertAlign val="superscript"/>
        <sz val="11"/>
        <rFont val="GHEA Grapalat"/>
        <charset val="204"/>
      </rPr>
      <t xml:space="preserve">3  </t>
    </r>
    <r>
      <rPr>
        <sz val="11"/>
        <rFont val="GHEA Grapalat"/>
        <charset val="204"/>
      </rPr>
      <t xml:space="preserve">и перемешением в отвал на 5 км </t>
    </r>
  </si>
  <si>
    <r>
      <t>11 (13-V) կարգի բնահողի բարձում ա/ի 1.0մ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 տ. Էքս., և տեղափոխում լցակույտ 5կմ հեռ. Վրա</t>
    </r>
  </si>
  <si>
    <r>
      <t>Погрузка   грунта 9․6 (9-IV) категории    экскаватором 1 м</t>
    </r>
    <r>
      <rPr>
        <vertAlign val="superscript"/>
        <sz val="11"/>
        <rFont val="GHEA Grapalat"/>
        <charset val="204"/>
      </rPr>
      <t xml:space="preserve">3  </t>
    </r>
    <r>
      <rPr>
        <sz val="11"/>
        <rFont val="GHEA Grapalat"/>
        <charset val="204"/>
      </rPr>
      <t xml:space="preserve">и перемешением в отвал на 5км </t>
    </r>
  </si>
  <si>
    <r>
      <t>9․6 (9-IV) կարգի բնահողի բարձում ա/ի 1.0մ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 տ. Էքս., և տեղափոխում լցակույտ 5 կմ հեռ. Վրա</t>
    </r>
  </si>
  <si>
    <t>п.м</t>
  </si>
  <si>
    <t>հատ</t>
  </si>
  <si>
    <t>шт</t>
  </si>
  <si>
    <t>Խճային հիմք h=15սմ</t>
  </si>
  <si>
    <t xml:space="preserve">Щебёнистое основание  h=15см </t>
  </si>
  <si>
    <t>Слой мытого песка  h=10см</t>
  </si>
  <si>
    <t>Լվացած ավազային շերտ h=10սմ</t>
  </si>
  <si>
    <t>НДС 20%
 ԱԱՀ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</si>
</sst>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0000"/>
  </numFmts>
  <fonts count="25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charset val="204"/>
    </font>
    <font>
      <vertAlign val="superscript"/>
      <sz val="11"/>
      <name val="GHEA Grapalat"/>
      <charset val="204"/>
    </font>
    <font>
      <sz val="11"/>
      <name val="GHEA Grapalat"/>
      <family val="3"/>
    </font>
    <font>
      <b/>
      <sz val="11"/>
      <name val="GHEA Grapalat"/>
      <charset val="204"/>
    </font>
    <font>
      <b/>
      <sz val="11"/>
      <name val="Sylfaen"/>
      <family val="1"/>
    </font>
    <font>
      <b/>
      <sz val="11"/>
      <name val="Sylfaen"/>
      <family val="1"/>
      <charset val="204"/>
    </font>
    <font>
      <b/>
      <i/>
      <sz val="11"/>
      <name val="GHEA Grapalat"/>
      <family val="3"/>
    </font>
    <font>
      <vertAlign val="superscript"/>
      <sz val="11"/>
      <name val="GHEA Grapalat"/>
      <family val="3"/>
    </font>
    <font>
      <b/>
      <sz val="11"/>
      <color indexed="8"/>
      <name val="GHEA Grapalat"/>
      <family val="3"/>
    </font>
    <font>
      <sz val="11"/>
      <color indexed="8"/>
      <name val="GHEA Grapalat"/>
      <family val="3"/>
    </font>
    <font>
      <vertAlign val="superscript"/>
      <sz val="11"/>
      <color indexed="8"/>
      <name val="GHEA Grapalat"/>
      <family val="3"/>
    </font>
    <font>
      <vertAlign val="superscript"/>
      <sz val="11"/>
      <color indexed="8"/>
      <name val="GHEA Grapalat"/>
      <charset val="204"/>
    </font>
    <font>
      <sz val="11"/>
      <color indexed="8"/>
      <name val="GHEA Grapalat"/>
      <charset val="204"/>
    </font>
    <font>
      <sz val="11"/>
      <color indexed="8"/>
      <name val="Sylfaen"/>
      <family val="1"/>
    </font>
    <font>
      <vertAlign val="superscript"/>
      <sz val="11"/>
      <color indexed="8"/>
      <name val="Sylfaen"/>
      <family val="1"/>
    </font>
    <font>
      <sz val="11"/>
      <name val="Sylfaen"/>
      <family val="1"/>
    </font>
    <font>
      <vertAlign val="superscript"/>
      <sz val="11"/>
      <name val="Sylfaen"/>
      <family val="1"/>
    </font>
    <font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sz val="10"/>
      <name val="Baltica Cyrillic"/>
      <family val="2"/>
    </font>
    <font>
      <b/>
      <sz val="12"/>
      <color indexed="8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3" fillId="0" borderId="0"/>
  </cellStyleXfs>
  <cellXfs count="98">
    <xf numFmtId="0" fontId="0" fillId="0" borderId="0" xfId="0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3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3" borderId="0" xfId="0" applyFont="1" applyFill="1"/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164" fontId="6" fillId="0" borderId="0" xfId="0" applyNumberFormat="1" applyFont="1"/>
    <xf numFmtId="0" fontId="6" fillId="4" borderId="0" xfId="0" applyFont="1" applyFill="1"/>
    <xf numFmtId="0" fontId="4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2" fontId="6" fillId="0" borderId="0" xfId="0" applyNumberFormat="1" applyFont="1"/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6" fillId="0" borderId="0" xfId="0" applyNumberFormat="1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4" fillId="0" borderId="1" xfId="0" applyFont="1" applyBorder="1" applyAlignment="1">
      <alignment horizontal="right" vertical="center" wrapText="1"/>
    </xf>
    <xf numFmtId="0" fontId="24" fillId="0" borderId="1" xfId="0" applyFont="1" applyBorder="1" applyAlignment="1">
      <alignment horizontal="right" vertical="center"/>
    </xf>
    <xf numFmtId="164" fontId="24" fillId="0" borderId="1" xfId="0" applyNumberFormat="1" applyFont="1" applyBorder="1" applyAlignment="1">
      <alignment horizontal="center" vertical="center"/>
    </xf>
  </cellXfs>
  <cellStyles count="4">
    <cellStyle name="Normal" xfId="0" builtinId="0"/>
    <cellStyle name="Normal 2" xfId="1"/>
    <cellStyle name="Обычный 2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86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86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86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86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2264403</xdr:colOff>
      <xdr:row>109</xdr:row>
      <xdr:rowOff>476411</xdr:rowOff>
    </xdr:from>
    <xdr:to>
      <xdr:col>2</xdr:col>
      <xdr:colOff>2734389</xdr:colOff>
      <xdr:row>112</xdr:row>
      <xdr:rowOff>991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0521" y="29907540"/>
          <a:ext cx="469986" cy="5106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7"/>
  <sheetViews>
    <sheetView showGridLines="0" tabSelected="1" view="pageBreakPreview" topLeftCell="A98" zoomScale="70" zoomScaleNormal="100" zoomScaleSheetLayoutView="70" workbookViewId="0">
      <selection activeCell="C116" sqref="C116"/>
    </sheetView>
  </sheetViews>
  <sheetFormatPr defaultColWidth="9.09765625" defaultRowHeight="15.6" x14ac:dyDescent="0.4"/>
  <cols>
    <col min="1" max="1" width="4.3984375" style="3" customWidth="1"/>
    <col min="2" max="2" width="65.3984375" style="4" customWidth="1"/>
    <col min="3" max="3" width="71.59765625" style="4" customWidth="1"/>
    <col min="4" max="4" width="11.59765625" style="5" bestFit="1" customWidth="1"/>
    <col min="5" max="5" width="9.3984375" style="5" bestFit="1" customWidth="1"/>
    <col min="6" max="6" width="10.59765625" style="6" bestFit="1" customWidth="1"/>
    <col min="7" max="7" width="13.8984375" style="4" customWidth="1"/>
    <col min="8" max="8" width="16.8984375" style="4" bestFit="1" customWidth="1"/>
    <col min="9" max="9" width="11.19921875" style="4" customWidth="1"/>
    <col min="10" max="10" width="11.09765625" style="4" bestFit="1" customWidth="1"/>
    <col min="11" max="13" width="9.09765625" style="4"/>
    <col min="14" max="14" width="9.3984375" style="4" bestFit="1" customWidth="1"/>
    <col min="15" max="16384" width="9.09765625" style="4"/>
  </cols>
  <sheetData>
    <row r="1" spans="1:14" ht="70.55" hidden="1" customHeight="1" x14ac:dyDescent="0.4">
      <c r="H1" s="7"/>
      <c r="I1" s="7"/>
    </row>
    <row r="2" spans="1:14" ht="15.75" customHeight="1" x14ac:dyDescent="0.4">
      <c r="A2" s="87" t="s">
        <v>100</v>
      </c>
      <c r="B2" s="87"/>
      <c r="C2" s="87"/>
      <c r="D2" s="87"/>
      <c r="E2" s="87"/>
      <c r="F2" s="87"/>
      <c r="G2" s="87"/>
      <c r="H2" s="7"/>
      <c r="I2" s="7"/>
    </row>
    <row r="3" spans="1:14" ht="2.7" customHeight="1" x14ac:dyDescent="0.4">
      <c r="A3" s="88"/>
      <c r="B3" s="88"/>
      <c r="C3" s="88"/>
      <c r="D3" s="88"/>
      <c r="E3" s="88"/>
      <c r="F3" s="88"/>
      <c r="G3" s="88"/>
      <c r="H3" s="7"/>
      <c r="I3" s="7"/>
    </row>
    <row r="4" spans="1:14" ht="77.95" customHeight="1" x14ac:dyDescent="0.4">
      <c r="A4" s="1"/>
      <c r="B4" s="89" t="s">
        <v>58</v>
      </c>
      <c r="C4" s="89"/>
      <c r="D4" s="89"/>
      <c r="E4" s="89"/>
      <c r="F4" s="89"/>
      <c r="G4" s="89"/>
      <c r="H4" s="7"/>
      <c r="I4" s="7"/>
    </row>
    <row r="5" spans="1:14" s="3" customFormat="1" ht="67.599999999999994" customHeight="1" x14ac:dyDescent="0.35">
      <c r="A5" s="8" t="s">
        <v>0</v>
      </c>
      <c r="B5" s="9" t="s">
        <v>101</v>
      </c>
      <c r="C5" s="8" t="s">
        <v>4</v>
      </c>
      <c r="D5" s="8" t="s">
        <v>3</v>
      </c>
      <c r="E5" s="8" t="s">
        <v>102</v>
      </c>
      <c r="F5" s="8" t="s">
        <v>5</v>
      </c>
      <c r="G5" s="10" t="s">
        <v>103</v>
      </c>
      <c r="H5" s="11" t="s">
        <v>104</v>
      </c>
      <c r="I5" s="12"/>
    </row>
    <row r="6" spans="1:14" ht="14.4" customHeight="1" x14ac:dyDescent="0.4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13">
        <v>8</v>
      </c>
    </row>
    <row r="7" spans="1:14" x14ac:dyDescent="0.4">
      <c r="A7" s="9"/>
      <c r="B7" s="14" t="s">
        <v>1</v>
      </c>
      <c r="C7" s="14" t="s">
        <v>2</v>
      </c>
      <c r="D7" s="9"/>
      <c r="E7" s="9"/>
      <c r="F7" s="9"/>
      <c r="G7" s="15"/>
      <c r="H7" s="15"/>
      <c r="I7" s="4">
        <f>SUM(H8:H11)</f>
        <v>2812.3765600000002</v>
      </c>
      <c r="J7" s="78">
        <v>3338.3064797838592</v>
      </c>
    </row>
    <row r="8" spans="1:14" ht="29.95" customHeight="1" x14ac:dyDescent="0.4">
      <c r="A8" s="9">
        <v>1</v>
      </c>
      <c r="B8" s="16" t="s">
        <v>48</v>
      </c>
      <c r="C8" s="16" t="s">
        <v>49</v>
      </c>
      <c r="D8" s="17" t="s">
        <v>139</v>
      </c>
      <c r="E8" s="15" t="s">
        <v>140</v>
      </c>
      <c r="F8" s="15">
        <f>F9/2</f>
        <v>217.36</v>
      </c>
      <c r="G8" s="15">
        <v>4.99</v>
      </c>
      <c r="H8" s="15">
        <f>F8*G8</f>
        <v>1084.6264000000001</v>
      </c>
      <c r="J8" s="78"/>
      <c r="L8" s="4">
        <f>G8/1.2</f>
        <v>4.1583333333333341</v>
      </c>
      <c r="M8" s="4">
        <f>ROUND(G8,3)</f>
        <v>4.99</v>
      </c>
      <c r="N8" s="4">
        <f t="shared" ref="N8:N71" si="0">G8+$I$106</f>
        <v>4.9899999947171816</v>
      </c>
    </row>
    <row r="9" spans="1:14" ht="51.6" customHeight="1" x14ac:dyDescent="0.4">
      <c r="A9" s="9">
        <v>2</v>
      </c>
      <c r="B9" s="16" t="s">
        <v>141</v>
      </c>
      <c r="C9" s="16" t="s">
        <v>142</v>
      </c>
      <c r="D9" s="17" t="s">
        <v>139</v>
      </c>
      <c r="E9" s="15" t="s">
        <v>140</v>
      </c>
      <c r="F9" s="15">
        <f>422.49+12.23</f>
        <v>434.72</v>
      </c>
      <c r="G9" s="15">
        <v>1.7569999999999999</v>
      </c>
      <c r="H9" s="15">
        <f t="shared" ref="H9:H71" si="1">F9*G9</f>
        <v>763.80304000000001</v>
      </c>
      <c r="J9" s="78"/>
      <c r="L9" s="4">
        <f t="shared" ref="L9:L72" si="2">G9/1.2</f>
        <v>1.4641666666666666</v>
      </c>
      <c r="M9" s="4">
        <f t="shared" ref="M9:M72" si="3">ROUND(G9,3)</f>
        <v>1.7569999999999999</v>
      </c>
      <c r="N9" s="4">
        <f t="shared" si="0"/>
        <v>1.7569999947171815</v>
      </c>
    </row>
    <row r="10" spans="1:14" ht="38.299999999999997" customHeight="1" x14ac:dyDescent="0.4">
      <c r="A10" s="9">
        <v>3</v>
      </c>
      <c r="B10" s="16" t="s">
        <v>143</v>
      </c>
      <c r="C10" s="18" t="s">
        <v>144</v>
      </c>
      <c r="D10" s="17" t="s">
        <v>139</v>
      </c>
      <c r="E10" s="15" t="s">
        <v>140</v>
      </c>
      <c r="F10" s="15">
        <v>616.93000000000006</v>
      </c>
      <c r="G10" s="15">
        <v>1.544</v>
      </c>
      <c r="H10" s="15">
        <f t="shared" si="1"/>
        <v>952.53992000000017</v>
      </c>
      <c r="J10" s="78"/>
      <c r="L10" s="4">
        <f t="shared" si="2"/>
        <v>1.2866666666666668</v>
      </c>
      <c r="M10" s="4">
        <f t="shared" si="3"/>
        <v>1.544</v>
      </c>
      <c r="N10" s="4">
        <f t="shared" si="0"/>
        <v>1.5439999947171816</v>
      </c>
    </row>
    <row r="11" spans="1:14" ht="44.2" customHeight="1" x14ac:dyDescent="0.4">
      <c r="A11" s="9">
        <v>4</v>
      </c>
      <c r="B11" s="16" t="s">
        <v>51</v>
      </c>
      <c r="C11" s="18" t="s">
        <v>50</v>
      </c>
      <c r="D11" s="17" t="s">
        <v>139</v>
      </c>
      <c r="E11" s="15" t="s">
        <v>140</v>
      </c>
      <c r="F11" s="19">
        <v>9.8000000000000007</v>
      </c>
      <c r="G11" s="15">
        <v>1.1639999999999999</v>
      </c>
      <c r="H11" s="15">
        <f t="shared" si="1"/>
        <v>11.4072</v>
      </c>
      <c r="J11" s="78"/>
      <c r="L11" s="4">
        <f t="shared" si="2"/>
        <v>0.97</v>
      </c>
      <c r="M11" s="4">
        <f t="shared" si="3"/>
        <v>1.1639999999999999</v>
      </c>
      <c r="N11" s="4">
        <f t="shared" si="0"/>
        <v>1.1639999947171815</v>
      </c>
    </row>
    <row r="12" spans="1:14" x14ac:dyDescent="0.4">
      <c r="A12" s="9"/>
      <c r="B12" s="20" t="s">
        <v>45</v>
      </c>
      <c r="C12" s="20" t="s">
        <v>44</v>
      </c>
      <c r="D12" s="15"/>
      <c r="E12" s="15"/>
      <c r="F12" s="15"/>
      <c r="G12" s="15"/>
      <c r="H12" s="15"/>
      <c r="I12" s="4">
        <f>SUM(H13:H17)</f>
        <v>19885.253270000001</v>
      </c>
      <c r="J12" s="78">
        <v>23871.278854814213</v>
      </c>
      <c r="L12" s="4">
        <f t="shared" si="2"/>
        <v>0</v>
      </c>
      <c r="M12" s="4">
        <f t="shared" si="3"/>
        <v>0</v>
      </c>
      <c r="N12" s="4">
        <f t="shared" si="0"/>
        <v>-5.2828183425329455E-9</v>
      </c>
    </row>
    <row r="13" spans="1:14" ht="48.4" x14ac:dyDescent="0.4">
      <c r="A13" s="21">
        <v>1</v>
      </c>
      <c r="B13" s="22" t="s">
        <v>145</v>
      </c>
      <c r="C13" s="23" t="s">
        <v>54</v>
      </c>
      <c r="D13" s="24" t="s">
        <v>172</v>
      </c>
      <c r="E13" s="25" t="s">
        <v>7</v>
      </c>
      <c r="F13" s="15">
        <v>209.52</v>
      </c>
      <c r="G13" s="15">
        <v>5.101</v>
      </c>
      <c r="H13" s="15">
        <f t="shared" si="1"/>
        <v>1068.76152</v>
      </c>
      <c r="J13" s="78"/>
      <c r="L13" s="4">
        <f t="shared" si="2"/>
        <v>4.2508333333333335</v>
      </c>
      <c r="M13" s="4">
        <f t="shared" si="3"/>
        <v>5.101</v>
      </c>
      <c r="N13" s="4">
        <f t="shared" si="0"/>
        <v>5.1009999947171814</v>
      </c>
    </row>
    <row r="14" spans="1:14" ht="31.2" x14ac:dyDescent="0.4">
      <c r="A14" s="21">
        <v>2</v>
      </c>
      <c r="B14" s="22" t="s">
        <v>53</v>
      </c>
      <c r="C14" s="23" t="s">
        <v>52</v>
      </c>
      <c r="D14" s="17" t="s">
        <v>139</v>
      </c>
      <c r="E14" s="15" t="s">
        <v>140</v>
      </c>
      <c r="F14" s="15">
        <v>2.1</v>
      </c>
      <c r="G14" s="15">
        <v>12.193</v>
      </c>
      <c r="H14" s="15">
        <f t="shared" si="1"/>
        <v>25.6053</v>
      </c>
      <c r="J14" s="78"/>
      <c r="L14" s="4">
        <f t="shared" si="2"/>
        <v>10.160833333333333</v>
      </c>
      <c r="M14" s="4">
        <f t="shared" si="3"/>
        <v>12.193</v>
      </c>
      <c r="N14" s="4">
        <f t="shared" si="0"/>
        <v>12.192999994717182</v>
      </c>
    </row>
    <row r="15" spans="1:14" ht="26.2" customHeight="1" x14ac:dyDescent="0.4">
      <c r="A15" s="21">
        <v>3</v>
      </c>
      <c r="B15" s="22" t="s">
        <v>176</v>
      </c>
      <c r="C15" s="23" t="s">
        <v>175</v>
      </c>
      <c r="D15" s="24" t="s">
        <v>146</v>
      </c>
      <c r="E15" s="25" t="s">
        <v>147</v>
      </c>
      <c r="F15" s="15">
        <v>2583.65</v>
      </c>
      <c r="G15" s="15">
        <v>1.845</v>
      </c>
      <c r="H15" s="15">
        <f t="shared" si="1"/>
        <v>4766.8342499999999</v>
      </c>
      <c r="J15" s="78"/>
      <c r="L15" s="4">
        <f t="shared" si="2"/>
        <v>1.5375000000000001</v>
      </c>
      <c r="M15" s="4">
        <f t="shared" si="3"/>
        <v>1.845</v>
      </c>
      <c r="N15" s="4">
        <f t="shared" si="0"/>
        <v>1.8449999947171816</v>
      </c>
    </row>
    <row r="16" spans="1:14" ht="26.2" customHeight="1" x14ac:dyDescent="0.4">
      <c r="A16" s="21">
        <v>4</v>
      </c>
      <c r="B16" s="22" t="s">
        <v>177</v>
      </c>
      <c r="C16" s="23" t="s">
        <v>178</v>
      </c>
      <c r="D16" s="24" t="s">
        <v>146</v>
      </c>
      <c r="E16" s="25" t="s">
        <v>147</v>
      </c>
      <c r="F16" s="15">
        <v>2583.65</v>
      </c>
      <c r="G16" s="15">
        <v>1.1519999999999999</v>
      </c>
      <c r="H16" s="15">
        <f t="shared" si="1"/>
        <v>2976.3647999999998</v>
      </c>
      <c r="J16" s="78"/>
      <c r="L16" s="4">
        <f t="shared" si="2"/>
        <v>0.96</v>
      </c>
      <c r="M16" s="4">
        <f t="shared" si="3"/>
        <v>1.1519999999999999</v>
      </c>
      <c r="N16" s="4">
        <f t="shared" si="0"/>
        <v>1.1519999947171815</v>
      </c>
    </row>
    <row r="17" spans="1:14" ht="17.2" x14ac:dyDescent="0.4">
      <c r="A17" s="21">
        <v>5</v>
      </c>
      <c r="B17" s="22" t="s">
        <v>56</v>
      </c>
      <c r="C17" s="23" t="s">
        <v>55</v>
      </c>
      <c r="D17" s="24" t="s">
        <v>146</v>
      </c>
      <c r="E17" s="25" t="s">
        <v>147</v>
      </c>
      <c r="F17" s="15">
        <v>2583.65</v>
      </c>
      <c r="G17" s="15">
        <v>4.2759999999999998</v>
      </c>
      <c r="H17" s="15">
        <f t="shared" si="1"/>
        <v>11047.687400000001</v>
      </c>
      <c r="J17" s="78"/>
      <c r="L17" s="4">
        <f t="shared" si="2"/>
        <v>3.5633333333333335</v>
      </c>
      <c r="M17" s="4">
        <f t="shared" si="3"/>
        <v>4.2759999999999998</v>
      </c>
      <c r="N17" s="4">
        <f t="shared" si="0"/>
        <v>4.2759999947171812</v>
      </c>
    </row>
    <row r="18" spans="1:14" x14ac:dyDescent="0.4">
      <c r="A18" s="9"/>
      <c r="B18" s="14" t="s">
        <v>46</v>
      </c>
      <c r="C18" s="14" t="s">
        <v>47</v>
      </c>
      <c r="D18" s="14"/>
      <c r="E18" s="15"/>
      <c r="F18" s="15"/>
      <c r="G18" s="15"/>
      <c r="H18" s="15"/>
      <c r="I18" s="4">
        <f>SUM(H19:H24)</f>
        <v>2198.7219249999998</v>
      </c>
      <c r="J18" s="78">
        <v>2639.0458998159347</v>
      </c>
      <c r="L18" s="4">
        <f t="shared" si="2"/>
        <v>0</v>
      </c>
      <c r="M18" s="4">
        <f t="shared" si="3"/>
        <v>0</v>
      </c>
      <c r="N18" s="4">
        <f t="shared" si="0"/>
        <v>-5.2828183425329455E-9</v>
      </c>
    </row>
    <row r="19" spans="1:14" ht="24.75" customHeight="1" x14ac:dyDescent="0.4">
      <c r="A19" s="9">
        <v>1</v>
      </c>
      <c r="B19" s="16" t="s">
        <v>48</v>
      </c>
      <c r="C19" s="16" t="s">
        <v>49</v>
      </c>
      <c r="D19" s="24" t="s">
        <v>148</v>
      </c>
      <c r="E19" s="25" t="s">
        <v>149</v>
      </c>
      <c r="F19" s="15">
        <f>F20/2</f>
        <v>26.105</v>
      </c>
      <c r="G19" s="15">
        <v>4.9809999999999999</v>
      </c>
      <c r="H19" s="15">
        <f t="shared" si="1"/>
        <v>130.02900500000001</v>
      </c>
      <c r="J19" s="78"/>
      <c r="L19" s="4">
        <f t="shared" si="2"/>
        <v>4.1508333333333338</v>
      </c>
      <c r="M19" s="4">
        <f t="shared" si="3"/>
        <v>4.9809999999999999</v>
      </c>
      <c r="N19" s="4">
        <f t="shared" si="0"/>
        <v>4.9809999947171812</v>
      </c>
    </row>
    <row r="20" spans="1:14" ht="32.799999999999997" x14ac:dyDescent="0.4">
      <c r="A20" s="9">
        <v>2</v>
      </c>
      <c r="B20" s="16" t="s">
        <v>141</v>
      </c>
      <c r="C20" s="16" t="s">
        <v>142</v>
      </c>
      <c r="D20" s="24" t="s">
        <v>148</v>
      </c>
      <c r="E20" s="25" t="s">
        <v>149</v>
      </c>
      <c r="F20" s="15">
        <v>52.21</v>
      </c>
      <c r="G20" s="15">
        <v>1.724</v>
      </c>
      <c r="H20" s="15">
        <f t="shared" si="1"/>
        <v>90.010040000000004</v>
      </c>
      <c r="J20" s="78"/>
      <c r="L20" s="4">
        <f t="shared" si="2"/>
        <v>1.4366666666666668</v>
      </c>
      <c r="M20" s="4">
        <f t="shared" si="3"/>
        <v>1.724</v>
      </c>
      <c r="N20" s="4">
        <f t="shared" si="0"/>
        <v>1.7239999947171816</v>
      </c>
    </row>
    <row r="21" spans="1:14" ht="32.799999999999997" x14ac:dyDescent="0.4">
      <c r="A21" s="9">
        <v>3</v>
      </c>
      <c r="B21" s="16" t="s">
        <v>143</v>
      </c>
      <c r="C21" s="18" t="s">
        <v>144</v>
      </c>
      <c r="D21" s="17" t="s">
        <v>139</v>
      </c>
      <c r="E21" s="15" t="s">
        <v>140</v>
      </c>
      <c r="F21" s="15">
        <v>44.84</v>
      </c>
      <c r="G21" s="15">
        <v>1.577</v>
      </c>
      <c r="H21" s="15">
        <f t="shared" si="1"/>
        <v>70.712680000000006</v>
      </c>
      <c r="J21" s="78"/>
      <c r="L21" s="4">
        <f t="shared" si="2"/>
        <v>1.3141666666666667</v>
      </c>
      <c r="M21" s="4">
        <f t="shared" si="3"/>
        <v>1.577</v>
      </c>
      <c r="N21" s="4">
        <f t="shared" si="0"/>
        <v>1.5769999947171816</v>
      </c>
    </row>
    <row r="22" spans="1:14" ht="17.2" x14ac:dyDescent="0.4">
      <c r="A22" s="26">
        <v>4</v>
      </c>
      <c r="B22" s="22" t="s">
        <v>176</v>
      </c>
      <c r="C22" s="23" t="s">
        <v>175</v>
      </c>
      <c r="D22" s="24" t="s">
        <v>146</v>
      </c>
      <c r="E22" s="25" t="s">
        <v>147</v>
      </c>
      <c r="F22" s="19">
        <v>262.3</v>
      </c>
      <c r="G22" s="15">
        <v>1.8460000000000001</v>
      </c>
      <c r="H22" s="15">
        <f t="shared" si="1"/>
        <v>484.20580000000007</v>
      </c>
      <c r="J22" s="78"/>
      <c r="L22" s="4">
        <f t="shared" si="2"/>
        <v>1.5383333333333336</v>
      </c>
      <c r="M22" s="4">
        <f t="shared" si="3"/>
        <v>1.8460000000000001</v>
      </c>
      <c r="N22" s="4">
        <f t="shared" si="0"/>
        <v>1.8459999947171817</v>
      </c>
    </row>
    <row r="23" spans="1:14" ht="17.2" x14ac:dyDescent="0.4">
      <c r="A23" s="26">
        <v>5</v>
      </c>
      <c r="B23" s="22" t="s">
        <v>177</v>
      </c>
      <c r="C23" s="23" t="s">
        <v>178</v>
      </c>
      <c r="D23" s="24" t="s">
        <v>146</v>
      </c>
      <c r="E23" s="25" t="s">
        <v>147</v>
      </c>
      <c r="F23" s="19">
        <v>262.3</v>
      </c>
      <c r="G23" s="15">
        <v>1.1519999999999999</v>
      </c>
      <c r="H23" s="15">
        <f t="shared" si="1"/>
        <v>302.1696</v>
      </c>
      <c r="J23" s="78"/>
      <c r="L23" s="4">
        <f t="shared" si="2"/>
        <v>0.96</v>
      </c>
      <c r="M23" s="4">
        <f t="shared" si="3"/>
        <v>1.1519999999999999</v>
      </c>
      <c r="N23" s="4">
        <f t="shared" si="0"/>
        <v>1.1519999947171815</v>
      </c>
    </row>
    <row r="24" spans="1:14" ht="17.2" x14ac:dyDescent="0.4">
      <c r="A24" s="21">
        <v>6</v>
      </c>
      <c r="B24" s="22" t="s">
        <v>56</v>
      </c>
      <c r="C24" s="23" t="s">
        <v>55</v>
      </c>
      <c r="D24" s="24" t="s">
        <v>146</v>
      </c>
      <c r="E24" s="25" t="s">
        <v>147</v>
      </c>
      <c r="F24" s="19">
        <v>262.3</v>
      </c>
      <c r="G24" s="15">
        <v>4.2759999999999998</v>
      </c>
      <c r="H24" s="15">
        <f t="shared" si="1"/>
        <v>1121.5948000000001</v>
      </c>
      <c r="J24" s="78"/>
      <c r="L24" s="4">
        <f t="shared" si="2"/>
        <v>3.5633333333333335</v>
      </c>
      <c r="M24" s="4">
        <f t="shared" si="3"/>
        <v>4.2759999999999998</v>
      </c>
      <c r="N24" s="4">
        <f t="shared" si="0"/>
        <v>4.2759999947171812</v>
      </c>
    </row>
    <row r="25" spans="1:14" x14ac:dyDescent="0.4">
      <c r="A25" s="27"/>
      <c r="B25" s="28" t="s">
        <v>11</v>
      </c>
      <c r="C25" s="29" t="s">
        <v>12</v>
      </c>
      <c r="D25" s="29"/>
      <c r="E25" s="27"/>
      <c r="F25" s="15"/>
      <c r="G25" s="30"/>
      <c r="H25" s="15"/>
      <c r="I25" s="4">
        <f>SUM(H27:H29)</f>
        <v>1014.5856</v>
      </c>
      <c r="J25" s="78">
        <v>1204.042147764578</v>
      </c>
      <c r="L25" s="4">
        <f t="shared" si="2"/>
        <v>0</v>
      </c>
      <c r="M25" s="4">
        <f t="shared" si="3"/>
        <v>0</v>
      </c>
      <c r="N25" s="4">
        <f t="shared" si="0"/>
        <v>-5.2828183425329455E-9</v>
      </c>
    </row>
    <row r="26" spans="1:14" x14ac:dyDescent="0.4">
      <c r="A26" s="90">
        <v>1</v>
      </c>
      <c r="B26" s="31" t="s">
        <v>17</v>
      </c>
      <c r="C26" s="32" t="s">
        <v>99</v>
      </c>
      <c r="D26" s="33"/>
      <c r="E26" s="34"/>
      <c r="F26" s="15"/>
      <c r="G26" s="30"/>
      <c r="H26" s="15"/>
      <c r="J26" s="78"/>
      <c r="L26" s="4">
        <f t="shared" si="2"/>
        <v>0</v>
      </c>
      <c r="M26" s="4">
        <f t="shared" si="3"/>
        <v>0</v>
      </c>
      <c r="N26" s="4">
        <f t="shared" si="0"/>
        <v>-5.2828183425329455E-9</v>
      </c>
    </row>
    <row r="27" spans="1:14" x14ac:dyDescent="0.4">
      <c r="A27" s="90"/>
      <c r="B27" s="35" t="s">
        <v>18</v>
      </c>
      <c r="C27" s="32" t="s">
        <v>16</v>
      </c>
      <c r="D27" s="34" t="s">
        <v>174</v>
      </c>
      <c r="E27" s="27" t="s">
        <v>173</v>
      </c>
      <c r="F27" s="15">
        <v>64</v>
      </c>
      <c r="G27" s="79">
        <v>14.244999999999999</v>
      </c>
      <c r="H27" s="15">
        <f t="shared" si="1"/>
        <v>911.68</v>
      </c>
      <c r="J27" s="78"/>
      <c r="L27" s="4">
        <f t="shared" si="2"/>
        <v>11.870833333333334</v>
      </c>
      <c r="M27" s="4">
        <f t="shared" si="3"/>
        <v>14.244999999999999</v>
      </c>
      <c r="N27" s="4">
        <f t="shared" si="0"/>
        <v>14.244999994717181</v>
      </c>
    </row>
    <row r="28" spans="1:14" ht="17.2" x14ac:dyDescent="0.4">
      <c r="A28" s="9">
        <v>2</v>
      </c>
      <c r="B28" s="16" t="s">
        <v>57</v>
      </c>
      <c r="C28" s="18" t="s">
        <v>14</v>
      </c>
      <c r="D28" s="17" t="s">
        <v>139</v>
      </c>
      <c r="E28" s="15" t="s">
        <v>140</v>
      </c>
      <c r="F28" s="19">
        <f>0.1*0.5*64</f>
        <v>3.2</v>
      </c>
      <c r="G28" s="27">
        <v>9.7189999999999994</v>
      </c>
      <c r="H28" s="15">
        <f t="shared" si="1"/>
        <v>31.1008</v>
      </c>
      <c r="J28" s="78"/>
      <c r="L28" s="4">
        <f t="shared" si="2"/>
        <v>8.0991666666666671</v>
      </c>
      <c r="M28" s="4">
        <f t="shared" si="3"/>
        <v>9.7189999999999994</v>
      </c>
      <c r="N28" s="4">
        <f t="shared" si="0"/>
        <v>9.7189999947171817</v>
      </c>
    </row>
    <row r="29" spans="1:14" ht="17.2" x14ac:dyDescent="0.4">
      <c r="A29" s="36">
        <v>3</v>
      </c>
      <c r="B29" s="37" t="s">
        <v>15</v>
      </c>
      <c r="C29" s="37" t="s">
        <v>10</v>
      </c>
      <c r="D29" s="17" t="s">
        <v>150</v>
      </c>
      <c r="E29" s="17" t="s">
        <v>151</v>
      </c>
      <c r="F29" s="19">
        <f>0.95*64</f>
        <v>60.8</v>
      </c>
      <c r="G29" s="15">
        <v>1.181</v>
      </c>
      <c r="H29" s="15">
        <f t="shared" si="1"/>
        <v>71.8048</v>
      </c>
      <c r="J29" s="78"/>
      <c r="L29" s="4">
        <f t="shared" si="2"/>
        <v>0.98416666666666675</v>
      </c>
      <c r="M29" s="4">
        <f t="shared" si="3"/>
        <v>1.181</v>
      </c>
      <c r="N29" s="4">
        <f t="shared" si="0"/>
        <v>1.1809999947171816</v>
      </c>
    </row>
    <row r="30" spans="1:14" ht="30.1" x14ac:dyDescent="0.4">
      <c r="A30" s="13"/>
      <c r="B30" s="38" t="s">
        <v>96</v>
      </c>
      <c r="C30" s="38" t="s">
        <v>95</v>
      </c>
      <c r="D30" s="39"/>
      <c r="E30" s="39"/>
      <c r="F30" s="13"/>
      <c r="G30" s="15"/>
      <c r="H30" s="15"/>
      <c r="I30" s="4">
        <f>SUM(H31:H43)</f>
        <v>371.68922799999996</v>
      </c>
      <c r="J30" s="78">
        <v>442.86425972334234</v>
      </c>
      <c r="L30" s="4">
        <f t="shared" si="2"/>
        <v>0</v>
      </c>
      <c r="M30" s="4">
        <f t="shared" si="3"/>
        <v>0</v>
      </c>
      <c r="N30" s="4">
        <f t="shared" si="0"/>
        <v>-5.2828183425329455E-9</v>
      </c>
    </row>
    <row r="31" spans="1:14" ht="17.2" x14ac:dyDescent="0.4">
      <c r="A31" s="2">
        <v>1</v>
      </c>
      <c r="B31" s="40" t="s">
        <v>19</v>
      </c>
      <c r="C31" s="40" t="s">
        <v>20</v>
      </c>
      <c r="D31" s="17" t="s">
        <v>139</v>
      </c>
      <c r="E31" s="15" t="s">
        <v>140</v>
      </c>
      <c r="F31" s="15">
        <f>0.07*5.8</f>
        <v>0.40600000000000003</v>
      </c>
      <c r="G31" s="15">
        <v>9.718</v>
      </c>
      <c r="H31" s="15">
        <f t="shared" si="1"/>
        <v>3.9455080000000002</v>
      </c>
      <c r="J31" s="78"/>
      <c r="L31" s="4">
        <f t="shared" si="2"/>
        <v>8.0983333333333345</v>
      </c>
      <c r="M31" s="4">
        <f t="shared" si="3"/>
        <v>9.718</v>
      </c>
      <c r="N31" s="4">
        <f t="shared" si="0"/>
        <v>9.7179999947171822</v>
      </c>
    </row>
    <row r="32" spans="1:14" ht="17.2" x14ac:dyDescent="0.4">
      <c r="A32" s="2">
        <v>2</v>
      </c>
      <c r="B32" s="41" t="s">
        <v>21</v>
      </c>
      <c r="C32" s="41" t="s">
        <v>22</v>
      </c>
      <c r="D32" s="17" t="s">
        <v>139</v>
      </c>
      <c r="E32" s="15" t="s">
        <v>140</v>
      </c>
      <c r="F32" s="15">
        <f>0.12*5.8</f>
        <v>0.69599999999999995</v>
      </c>
      <c r="G32" s="15">
        <v>109.71299999999999</v>
      </c>
      <c r="H32" s="15">
        <f t="shared" si="1"/>
        <v>76.360247999999984</v>
      </c>
      <c r="J32" s="78"/>
      <c r="L32" s="4">
        <f t="shared" si="2"/>
        <v>91.427499999999995</v>
      </c>
      <c r="M32" s="4">
        <f t="shared" si="3"/>
        <v>109.71299999999999</v>
      </c>
      <c r="N32" s="4">
        <f t="shared" si="0"/>
        <v>109.71299999471718</v>
      </c>
    </row>
    <row r="33" spans="1:14" ht="17.2" x14ac:dyDescent="0.4">
      <c r="A33" s="2">
        <v>3</v>
      </c>
      <c r="B33" s="41" t="s">
        <v>23</v>
      </c>
      <c r="C33" s="41" t="s">
        <v>24</v>
      </c>
      <c r="D33" s="17" t="s">
        <v>150</v>
      </c>
      <c r="E33" s="15" t="s">
        <v>151</v>
      </c>
      <c r="F33" s="15">
        <f>0.76*5.8</f>
        <v>4.4079999999999995</v>
      </c>
      <c r="G33" s="15">
        <v>1.179</v>
      </c>
      <c r="H33" s="15">
        <f t="shared" si="1"/>
        <v>5.1970319999999992</v>
      </c>
      <c r="J33" s="78"/>
      <c r="L33" s="4">
        <f t="shared" si="2"/>
        <v>0.98250000000000004</v>
      </c>
      <c r="M33" s="4">
        <f t="shared" si="3"/>
        <v>1.179</v>
      </c>
      <c r="N33" s="4">
        <f t="shared" si="0"/>
        <v>1.1789999947171816</v>
      </c>
    </row>
    <row r="34" spans="1:14" x14ac:dyDescent="0.4">
      <c r="A34" s="42"/>
      <c r="B34" s="43" t="s">
        <v>25</v>
      </c>
      <c r="C34" s="43" t="s">
        <v>13</v>
      </c>
      <c r="D34" s="43"/>
      <c r="E34" s="43"/>
      <c r="F34" s="13"/>
      <c r="G34" s="15"/>
      <c r="H34" s="15"/>
      <c r="J34" s="78"/>
      <c r="L34" s="4">
        <f t="shared" si="2"/>
        <v>0</v>
      </c>
      <c r="M34" s="4">
        <f t="shared" si="3"/>
        <v>0</v>
      </c>
      <c r="N34" s="4">
        <f t="shared" si="0"/>
        <v>-5.2828183425329455E-9</v>
      </c>
    </row>
    <row r="35" spans="1:14" x14ac:dyDescent="0.4">
      <c r="A35" s="2">
        <v>1</v>
      </c>
      <c r="B35" s="41" t="s">
        <v>26</v>
      </c>
      <c r="C35" s="41" t="s">
        <v>27</v>
      </c>
      <c r="D35" s="44" t="s">
        <v>8</v>
      </c>
      <c r="E35" s="45" t="s">
        <v>9</v>
      </c>
      <c r="F35" s="85">
        <v>16.989999999999998</v>
      </c>
      <c r="G35" s="15">
        <v>0.42899999999999999</v>
      </c>
      <c r="H35" s="15">
        <f t="shared" si="1"/>
        <v>7.2887099999999991</v>
      </c>
      <c r="J35" s="78"/>
      <c r="L35" s="4">
        <f t="shared" si="2"/>
        <v>0.35749999999999998</v>
      </c>
      <c r="M35" s="4">
        <f t="shared" si="3"/>
        <v>0.42899999999999999</v>
      </c>
      <c r="N35" s="4">
        <f t="shared" si="0"/>
        <v>0.42899999471718164</v>
      </c>
    </row>
    <row r="36" spans="1:14" x14ac:dyDescent="0.4">
      <c r="A36" s="2">
        <v>2</v>
      </c>
      <c r="B36" s="41" t="s">
        <v>28</v>
      </c>
      <c r="C36" s="41" t="s">
        <v>29</v>
      </c>
      <c r="D36" s="44" t="s">
        <v>8</v>
      </c>
      <c r="E36" s="45" t="s">
        <v>9</v>
      </c>
      <c r="F36" s="85">
        <v>11.49</v>
      </c>
      <c r="G36" s="15">
        <v>0.48299999999999998</v>
      </c>
      <c r="H36" s="46">
        <f>F36*G36</f>
        <v>5.5496699999999999</v>
      </c>
      <c r="J36" s="78"/>
      <c r="L36" s="4">
        <f t="shared" si="2"/>
        <v>0.40250000000000002</v>
      </c>
      <c r="M36" s="4">
        <f t="shared" si="3"/>
        <v>0.48299999999999998</v>
      </c>
      <c r="N36" s="4">
        <f t="shared" si="0"/>
        <v>0.48299999471718164</v>
      </c>
    </row>
    <row r="37" spans="1:14" x14ac:dyDescent="0.4">
      <c r="A37" s="2">
        <v>3</v>
      </c>
      <c r="B37" s="41" t="s">
        <v>30</v>
      </c>
      <c r="C37" s="41" t="s">
        <v>31</v>
      </c>
      <c r="D37" s="44" t="s">
        <v>8</v>
      </c>
      <c r="E37" s="45" t="s">
        <v>9</v>
      </c>
      <c r="F37" s="86">
        <v>24.07</v>
      </c>
      <c r="G37" s="15">
        <v>0.42899999999999999</v>
      </c>
      <c r="H37" s="15">
        <f t="shared" si="1"/>
        <v>10.326029999999999</v>
      </c>
      <c r="J37" s="78"/>
      <c r="L37" s="4">
        <f t="shared" si="2"/>
        <v>0.35749999999999998</v>
      </c>
      <c r="M37" s="4">
        <f t="shared" si="3"/>
        <v>0.42899999999999999</v>
      </c>
      <c r="N37" s="4">
        <f t="shared" si="0"/>
        <v>0.42899999471718164</v>
      </c>
    </row>
    <row r="38" spans="1:14" x14ac:dyDescent="0.4">
      <c r="A38" s="2">
        <v>4</v>
      </c>
      <c r="B38" s="41" t="s">
        <v>32</v>
      </c>
      <c r="C38" s="41" t="s">
        <v>33</v>
      </c>
      <c r="D38" s="44" t="s">
        <v>8</v>
      </c>
      <c r="E38" s="45" t="s">
        <v>9</v>
      </c>
      <c r="F38" s="86">
        <v>20.59</v>
      </c>
      <c r="G38" s="15">
        <v>0.42899999999999999</v>
      </c>
      <c r="H38" s="15">
        <f t="shared" si="1"/>
        <v>8.8331099999999996</v>
      </c>
      <c r="J38" s="78"/>
      <c r="L38" s="4">
        <f t="shared" si="2"/>
        <v>0.35749999999999998</v>
      </c>
      <c r="M38" s="4">
        <f t="shared" si="3"/>
        <v>0.42899999999999999</v>
      </c>
      <c r="N38" s="4">
        <f t="shared" si="0"/>
        <v>0.42899999471718164</v>
      </c>
    </row>
    <row r="39" spans="1:14" x14ac:dyDescent="0.4">
      <c r="A39" s="2"/>
      <c r="B39" s="43" t="s">
        <v>34</v>
      </c>
      <c r="C39" s="43" t="s">
        <v>35</v>
      </c>
      <c r="D39" s="47"/>
      <c r="E39" s="2"/>
      <c r="F39" s="48"/>
      <c r="G39" s="15"/>
      <c r="H39" s="15"/>
      <c r="J39" s="78"/>
      <c r="L39" s="4">
        <f t="shared" si="2"/>
        <v>0</v>
      </c>
      <c r="M39" s="4">
        <f t="shared" si="3"/>
        <v>0</v>
      </c>
      <c r="N39" s="4">
        <f t="shared" si="0"/>
        <v>-5.2828183425329455E-9</v>
      </c>
    </row>
    <row r="40" spans="1:14" x14ac:dyDescent="0.4">
      <c r="A40" s="2">
        <v>1</v>
      </c>
      <c r="B40" s="41" t="s">
        <v>36</v>
      </c>
      <c r="C40" s="41" t="s">
        <v>37</v>
      </c>
      <c r="D40" s="44" t="s">
        <v>8</v>
      </c>
      <c r="E40" s="45" t="s">
        <v>9</v>
      </c>
      <c r="F40" s="86">
        <v>85.72</v>
      </c>
      <c r="G40" s="15">
        <v>0.876</v>
      </c>
      <c r="H40" s="15">
        <f t="shared" si="1"/>
        <v>75.090720000000005</v>
      </c>
      <c r="J40" s="78"/>
      <c r="L40" s="4">
        <f t="shared" si="2"/>
        <v>0.73</v>
      </c>
      <c r="M40" s="4">
        <f t="shared" si="3"/>
        <v>0.876</v>
      </c>
      <c r="N40" s="4">
        <f t="shared" si="0"/>
        <v>0.87599999471718171</v>
      </c>
    </row>
    <row r="41" spans="1:14" x14ac:dyDescent="0.4">
      <c r="A41" s="2">
        <v>2</v>
      </c>
      <c r="B41" s="41" t="s">
        <v>38</v>
      </c>
      <c r="C41" s="41" t="s">
        <v>39</v>
      </c>
      <c r="D41" s="44" t="s">
        <v>8</v>
      </c>
      <c r="E41" s="45" t="s">
        <v>9</v>
      </c>
      <c r="F41" s="85">
        <v>66.06</v>
      </c>
      <c r="G41" s="15">
        <v>0.876</v>
      </c>
      <c r="H41" s="15">
        <f t="shared" si="1"/>
        <v>57.868560000000002</v>
      </c>
      <c r="J41" s="78"/>
      <c r="L41" s="4">
        <f t="shared" si="2"/>
        <v>0.73</v>
      </c>
      <c r="M41" s="4">
        <f t="shared" si="3"/>
        <v>0.876</v>
      </c>
      <c r="N41" s="4">
        <f t="shared" si="0"/>
        <v>0.87599999471718171</v>
      </c>
    </row>
    <row r="42" spans="1:14" x14ac:dyDescent="0.4">
      <c r="A42" s="2">
        <v>3</v>
      </c>
      <c r="B42" s="41" t="s">
        <v>40</v>
      </c>
      <c r="C42" s="41" t="s">
        <v>41</v>
      </c>
      <c r="D42" s="44" t="s">
        <v>8</v>
      </c>
      <c r="E42" s="45" t="s">
        <v>9</v>
      </c>
      <c r="F42" s="85">
        <v>29.87</v>
      </c>
      <c r="G42" s="15">
        <v>0.876</v>
      </c>
      <c r="H42" s="15">
        <f t="shared" si="1"/>
        <v>26.166119999999999</v>
      </c>
      <c r="J42" s="78"/>
      <c r="L42" s="4">
        <f t="shared" si="2"/>
        <v>0.73</v>
      </c>
      <c r="M42" s="4">
        <f t="shared" si="3"/>
        <v>0.876</v>
      </c>
      <c r="N42" s="4">
        <f t="shared" si="0"/>
        <v>0.87599999471718171</v>
      </c>
    </row>
    <row r="43" spans="1:14" x14ac:dyDescent="0.4">
      <c r="A43" s="2">
        <v>4</v>
      </c>
      <c r="B43" s="41" t="s">
        <v>42</v>
      </c>
      <c r="C43" s="41" t="s">
        <v>43</v>
      </c>
      <c r="D43" s="44" t="s">
        <v>8</v>
      </c>
      <c r="E43" s="45" t="s">
        <v>9</v>
      </c>
      <c r="F43" s="85">
        <v>108.52</v>
      </c>
      <c r="G43" s="15">
        <v>0.876</v>
      </c>
      <c r="H43" s="15">
        <f t="shared" si="1"/>
        <v>95.063519999999997</v>
      </c>
      <c r="J43" s="78"/>
      <c r="L43" s="4">
        <f t="shared" si="2"/>
        <v>0.73</v>
      </c>
      <c r="M43" s="4">
        <f t="shared" si="3"/>
        <v>0.876</v>
      </c>
      <c r="N43" s="4">
        <f t="shared" si="0"/>
        <v>0.87599999471718171</v>
      </c>
    </row>
    <row r="44" spans="1:14" ht="30.1" x14ac:dyDescent="0.4">
      <c r="A44" s="13"/>
      <c r="B44" s="38" t="s">
        <v>97</v>
      </c>
      <c r="C44" s="38" t="s">
        <v>98</v>
      </c>
      <c r="D44" s="39"/>
      <c r="E44" s="39"/>
      <c r="F44" s="13"/>
      <c r="G44" s="15"/>
      <c r="H44" s="15"/>
      <c r="I44" s="4">
        <f>SUM(H45:H73)</f>
        <v>31227.106737999999</v>
      </c>
      <c r="J44" s="78">
        <v>37166.500252364698</v>
      </c>
      <c r="L44" s="4">
        <f t="shared" si="2"/>
        <v>0</v>
      </c>
      <c r="M44" s="4">
        <f t="shared" si="3"/>
        <v>0</v>
      </c>
      <c r="N44" s="4">
        <f t="shared" si="0"/>
        <v>-5.2828183425329455E-9</v>
      </c>
    </row>
    <row r="45" spans="1:14" ht="17.2" x14ac:dyDescent="0.4">
      <c r="A45" s="2">
        <v>1</v>
      </c>
      <c r="B45" s="40" t="s">
        <v>48</v>
      </c>
      <c r="C45" s="40" t="s">
        <v>49</v>
      </c>
      <c r="D45" s="2" t="s">
        <v>152</v>
      </c>
      <c r="E45" s="2" t="s">
        <v>153</v>
      </c>
      <c r="F45" s="49">
        <v>45.5</v>
      </c>
      <c r="G45" s="15">
        <v>4.9880000000000004</v>
      </c>
      <c r="H45" s="15">
        <f t="shared" si="1"/>
        <v>226.95400000000001</v>
      </c>
      <c r="J45" s="78"/>
      <c r="L45" s="4">
        <f t="shared" si="2"/>
        <v>4.1566666666666672</v>
      </c>
      <c r="M45" s="4">
        <f t="shared" si="3"/>
        <v>4.9880000000000004</v>
      </c>
      <c r="N45" s="4">
        <f t="shared" si="0"/>
        <v>4.9879999947171818</v>
      </c>
    </row>
    <row r="46" spans="1:14" ht="31.2" x14ac:dyDescent="0.4">
      <c r="A46" s="2">
        <v>2</v>
      </c>
      <c r="B46" s="40" t="s">
        <v>59</v>
      </c>
      <c r="C46" s="40" t="s">
        <v>60</v>
      </c>
      <c r="D46" s="2" t="s">
        <v>152</v>
      </c>
      <c r="E46" s="2" t="s">
        <v>153</v>
      </c>
      <c r="F46" s="49">
        <v>8.2100000000000009</v>
      </c>
      <c r="G46" s="15">
        <v>0.878</v>
      </c>
      <c r="H46" s="15">
        <f t="shared" si="1"/>
        <v>7.2083800000000009</v>
      </c>
      <c r="J46" s="78"/>
      <c r="L46" s="4">
        <f t="shared" si="2"/>
        <v>0.73166666666666669</v>
      </c>
      <c r="M46" s="4">
        <f t="shared" si="3"/>
        <v>0.878</v>
      </c>
      <c r="N46" s="4">
        <f t="shared" si="0"/>
        <v>0.87799999471718171</v>
      </c>
    </row>
    <row r="47" spans="1:14" ht="32.799999999999997" x14ac:dyDescent="0.4">
      <c r="A47" s="2">
        <v>3</v>
      </c>
      <c r="B47" s="16" t="s">
        <v>141</v>
      </c>
      <c r="C47" s="16" t="s">
        <v>142</v>
      </c>
      <c r="D47" s="17" t="s">
        <v>139</v>
      </c>
      <c r="E47" s="15" t="s">
        <v>140</v>
      </c>
      <c r="F47" s="49">
        <v>80</v>
      </c>
      <c r="G47" s="15">
        <v>1.726</v>
      </c>
      <c r="H47" s="15">
        <f t="shared" si="1"/>
        <v>138.07999999999998</v>
      </c>
      <c r="J47" s="78"/>
      <c r="L47" s="4">
        <f t="shared" si="2"/>
        <v>1.4383333333333335</v>
      </c>
      <c r="M47" s="4">
        <f t="shared" si="3"/>
        <v>1.726</v>
      </c>
      <c r="N47" s="4">
        <f t="shared" si="0"/>
        <v>1.7259999947171816</v>
      </c>
    </row>
    <row r="48" spans="1:14" ht="17.2" x14ac:dyDescent="0.4">
      <c r="A48" s="2">
        <v>4</v>
      </c>
      <c r="B48" s="40" t="s">
        <v>61</v>
      </c>
      <c r="C48" s="40" t="s">
        <v>62</v>
      </c>
      <c r="D48" s="2" t="s">
        <v>89</v>
      </c>
      <c r="E48" s="2" t="s">
        <v>153</v>
      </c>
      <c r="F48" s="49">
        <v>2.8</v>
      </c>
      <c r="G48" s="15">
        <v>28.641999999999999</v>
      </c>
      <c r="H48" s="15">
        <f t="shared" si="1"/>
        <v>80.197599999999994</v>
      </c>
      <c r="J48" s="78"/>
      <c r="L48" s="4">
        <f t="shared" si="2"/>
        <v>23.868333333333332</v>
      </c>
      <c r="M48" s="4">
        <f t="shared" si="3"/>
        <v>28.641999999999999</v>
      </c>
      <c r="N48" s="4">
        <f t="shared" si="0"/>
        <v>28.641999994717182</v>
      </c>
    </row>
    <row r="49" spans="1:14" ht="32.799999999999997" x14ac:dyDescent="0.4">
      <c r="A49" s="2">
        <v>5</v>
      </c>
      <c r="B49" s="40" t="s">
        <v>154</v>
      </c>
      <c r="C49" s="40" t="s">
        <v>155</v>
      </c>
      <c r="D49" s="2" t="s">
        <v>89</v>
      </c>
      <c r="E49" s="2" t="s">
        <v>153</v>
      </c>
      <c r="F49" s="49">
        <v>251.2</v>
      </c>
      <c r="G49" s="15">
        <v>0.67400000000000004</v>
      </c>
      <c r="H49" s="15">
        <f t="shared" si="1"/>
        <v>169.30879999999999</v>
      </c>
      <c r="J49" s="78"/>
      <c r="L49" s="4">
        <f t="shared" si="2"/>
        <v>0.56166666666666676</v>
      </c>
      <c r="M49" s="4">
        <f t="shared" si="3"/>
        <v>0.67400000000000004</v>
      </c>
      <c r="N49" s="4">
        <f t="shared" si="0"/>
        <v>0.67399999471718175</v>
      </c>
    </row>
    <row r="50" spans="1:14" ht="17.2" x14ac:dyDescent="0.4">
      <c r="A50" s="2">
        <v>6</v>
      </c>
      <c r="B50" s="40" t="s">
        <v>61</v>
      </c>
      <c r="C50" s="40" t="s">
        <v>62</v>
      </c>
      <c r="D50" s="2" t="s">
        <v>89</v>
      </c>
      <c r="E50" s="2" t="s">
        <v>153</v>
      </c>
      <c r="F50" s="49">
        <v>10.3</v>
      </c>
      <c r="G50" s="15">
        <v>6.3860000000000001</v>
      </c>
      <c r="H50" s="15">
        <f t="shared" si="1"/>
        <v>65.775800000000004</v>
      </c>
      <c r="J50" s="78"/>
      <c r="L50" s="4">
        <f t="shared" si="2"/>
        <v>5.3216666666666672</v>
      </c>
      <c r="M50" s="4">
        <f t="shared" si="3"/>
        <v>6.3860000000000001</v>
      </c>
      <c r="N50" s="4">
        <f t="shared" si="0"/>
        <v>6.3859999947171815</v>
      </c>
    </row>
    <row r="51" spans="1:14" ht="17.2" x14ac:dyDescent="0.4">
      <c r="A51" s="2">
        <v>7</v>
      </c>
      <c r="B51" s="40" t="s">
        <v>19</v>
      </c>
      <c r="C51" s="40" t="s">
        <v>20</v>
      </c>
      <c r="D51" s="47" t="s">
        <v>89</v>
      </c>
      <c r="E51" s="2" t="s">
        <v>153</v>
      </c>
      <c r="F51" s="49">
        <f>1.2*0.1*331</f>
        <v>39.72</v>
      </c>
      <c r="G51" s="15">
        <v>10.364000000000001</v>
      </c>
      <c r="H51" s="15">
        <f t="shared" si="1"/>
        <v>411.65808000000004</v>
      </c>
      <c r="J51" s="78"/>
      <c r="L51" s="4">
        <f t="shared" si="2"/>
        <v>8.6366666666666685</v>
      </c>
      <c r="M51" s="4">
        <f t="shared" si="3"/>
        <v>10.364000000000001</v>
      </c>
      <c r="N51" s="4">
        <f t="shared" si="0"/>
        <v>10.363999994717183</v>
      </c>
    </row>
    <row r="52" spans="1:14" ht="17.2" x14ac:dyDescent="0.4">
      <c r="A52" s="2">
        <v>8</v>
      </c>
      <c r="B52" s="41" t="s">
        <v>21</v>
      </c>
      <c r="C52" s="41" t="s">
        <v>22</v>
      </c>
      <c r="D52" s="47" t="s">
        <v>89</v>
      </c>
      <c r="E52" s="2" t="s">
        <v>153</v>
      </c>
      <c r="F52" s="49">
        <f>0.56*331</f>
        <v>185.36</v>
      </c>
      <c r="G52" s="15">
        <v>80.042000000000002</v>
      </c>
      <c r="H52" s="15">
        <f t="shared" si="1"/>
        <v>14836.585120000002</v>
      </c>
      <c r="J52" s="78"/>
      <c r="L52" s="4">
        <f t="shared" si="2"/>
        <v>66.701666666666668</v>
      </c>
      <c r="M52" s="4">
        <f t="shared" si="3"/>
        <v>80.042000000000002</v>
      </c>
      <c r="N52" s="4">
        <f t="shared" si="0"/>
        <v>80.041999994717187</v>
      </c>
    </row>
    <row r="53" spans="1:14" ht="17.2" x14ac:dyDescent="0.4">
      <c r="A53" s="2">
        <v>9</v>
      </c>
      <c r="B53" s="41" t="s">
        <v>23</v>
      </c>
      <c r="C53" s="41" t="s">
        <v>24</v>
      </c>
      <c r="D53" s="47" t="s">
        <v>156</v>
      </c>
      <c r="E53" s="2" t="s">
        <v>157</v>
      </c>
      <c r="F53" s="49">
        <f>2*331</f>
        <v>662</v>
      </c>
      <c r="G53" s="15">
        <v>1.123</v>
      </c>
      <c r="H53" s="15">
        <f t="shared" si="1"/>
        <v>743.42600000000004</v>
      </c>
      <c r="J53" s="78"/>
      <c r="L53" s="4">
        <f t="shared" si="2"/>
        <v>0.93583333333333341</v>
      </c>
      <c r="M53" s="4">
        <f t="shared" si="3"/>
        <v>1.123</v>
      </c>
      <c r="N53" s="4">
        <f t="shared" si="0"/>
        <v>1.1229999947171816</v>
      </c>
    </row>
    <row r="54" spans="1:14" ht="17.2" x14ac:dyDescent="0.4">
      <c r="A54" s="2">
        <v>10</v>
      </c>
      <c r="B54" s="41" t="s">
        <v>63</v>
      </c>
      <c r="C54" s="41" t="s">
        <v>64</v>
      </c>
      <c r="D54" s="2" t="s">
        <v>89</v>
      </c>
      <c r="E54" s="2" t="s">
        <v>153</v>
      </c>
      <c r="F54" s="49">
        <v>8.2100000000000009</v>
      </c>
      <c r="G54" s="15">
        <v>6.8000000000000005E-2</v>
      </c>
      <c r="H54" s="15">
        <f t="shared" si="1"/>
        <v>0.55828000000000011</v>
      </c>
      <c r="J54" s="78"/>
      <c r="L54" s="4">
        <f t="shared" si="2"/>
        <v>5.6666666666666671E-2</v>
      </c>
      <c r="M54" s="4">
        <f t="shared" si="3"/>
        <v>6.8000000000000005E-2</v>
      </c>
      <c r="N54" s="4">
        <f t="shared" si="0"/>
        <v>6.7999994717181655E-2</v>
      </c>
    </row>
    <row r="55" spans="1:14" ht="17.2" x14ac:dyDescent="0.4">
      <c r="A55" s="2">
        <v>11</v>
      </c>
      <c r="B55" s="41" t="s">
        <v>65</v>
      </c>
      <c r="C55" s="41" t="s">
        <v>66</v>
      </c>
      <c r="D55" s="2" t="s">
        <v>89</v>
      </c>
      <c r="E55" s="2" t="s">
        <v>153</v>
      </c>
      <c r="F55" s="49">
        <v>255</v>
      </c>
      <c r="G55" s="15">
        <v>0.876</v>
      </c>
      <c r="H55" s="15">
        <f t="shared" si="1"/>
        <v>223.38</v>
      </c>
      <c r="J55" s="78"/>
      <c r="L55" s="4">
        <f t="shared" si="2"/>
        <v>0.73</v>
      </c>
      <c r="M55" s="4">
        <f t="shared" si="3"/>
        <v>0.876</v>
      </c>
      <c r="N55" s="4">
        <f t="shared" si="0"/>
        <v>0.87599999471718171</v>
      </c>
    </row>
    <row r="56" spans="1:14" ht="17.2" x14ac:dyDescent="0.4">
      <c r="A56" s="2">
        <v>12</v>
      </c>
      <c r="B56" s="41" t="s">
        <v>67</v>
      </c>
      <c r="C56" s="41" t="s">
        <v>68</v>
      </c>
      <c r="D56" s="2" t="s">
        <v>89</v>
      </c>
      <c r="E56" s="2" t="s">
        <v>153</v>
      </c>
      <c r="F56" s="49">
        <v>6.5</v>
      </c>
      <c r="G56" s="15">
        <v>2.1829999999999998</v>
      </c>
      <c r="H56" s="15">
        <f t="shared" si="1"/>
        <v>14.189499999999999</v>
      </c>
      <c r="J56" s="78"/>
      <c r="L56" s="4">
        <f t="shared" si="2"/>
        <v>1.8191666666666666</v>
      </c>
      <c r="M56" s="4">
        <f t="shared" si="3"/>
        <v>2.1829999999999998</v>
      </c>
      <c r="N56" s="4">
        <f t="shared" si="0"/>
        <v>2.1829999947171816</v>
      </c>
    </row>
    <row r="57" spans="1:14" x14ac:dyDescent="0.4">
      <c r="A57" s="42"/>
      <c r="B57" s="43" t="s">
        <v>25</v>
      </c>
      <c r="C57" s="43" t="s">
        <v>13</v>
      </c>
      <c r="D57" s="43"/>
      <c r="E57" s="43"/>
      <c r="F57" s="49"/>
      <c r="G57" s="15"/>
      <c r="H57" s="15"/>
      <c r="J57" s="78"/>
      <c r="L57" s="4">
        <f t="shared" si="2"/>
        <v>0</v>
      </c>
      <c r="M57" s="4">
        <f t="shared" si="3"/>
        <v>0</v>
      </c>
      <c r="N57" s="4">
        <f t="shared" si="0"/>
        <v>-5.2828183425329455E-9</v>
      </c>
    </row>
    <row r="58" spans="1:14" ht="18" customHeight="1" x14ac:dyDescent="0.4">
      <c r="A58" s="2">
        <v>1</v>
      </c>
      <c r="B58" s="41" t="s">
        <v>69</v>
      </c>
      <c r="C58" s="41" t="s">
        <v>70</v>
      </c>
      <c r="D58" s="44" t="s">
        <v>8</v>
      </c>
      <c r="E58" s="45" t="s">
        <v>9</v>
      </c>
      <c r="F58" s="49">
        <v>5504.53</v>
      </c>
      <c r="G58" s="15">
        <v>0.43</v>
      </c>
      <c r="H58" s="15">
        <f t="shared" si="1"/>
        <v>2366.9478999999997</v>
      </c>
      <c r="J58" s="78"/>
      <c r="L58" s="4">
        <f t="shared" si="2"/>
        <v>0.35833333333333334</v>
      </c>
      <c r="M58" s="4">
        <f t="shared" si="3"/>
        <v>0.43</v>
      </c>
      <c r="N58" s="4">
        <f t="shared" si="0"/>
        <v>0.42999999471718164</v>
      </c>
    </row>
    <row r="59" spans="1:14" x14ac:dyDescent="0.4">
      <c r="A59" s="2">
        <v>2</v>
      </c>
      <c r="B59" s="41" t="s">
        <v>71</v>
      </c>
      <c r="C59" s="41" t="s">
        <v>72</v>
      </c>
      <c r="D59" s="44" t="s">
        <v>8</v>
      </c>
      <c r="E59" s="45" t="s">
        <v>9</v>
      </c>
      <c r="F59" s="49">
        <v>5223.18</v>
      </c>
      <c r="G59" s="15">
        <v>0.43</v>
      </c>
      <c r="H59" s="15">
        <f t="shared" si="1"/>
        <v>2245.9674</v>
      </c>
      <c r="J59" s="78"/>
      <c r="L59" s="4">
        <f t="shared" si="2"/>
        <v>0.35833333333333334</v>
      </c>
      <c r="M59" s="4">
        <f t="shared" si="3"/>
        <v>0.43</v>
      </c>
      <c r="N59" s="4">
        <f t="shared" si="0"/>
        <v>0.42999999471718164</v>
      </c>
    </row>
    <row r="60" spans="1:14" ht="18" customHeight="1" x14ac:dyDescent="0.4">
      <c r="A60" s="2">
        <v>3</v>
      </c>
      <c r="B60" s="41" t="s">
        <v>73</v>
      </c>
      <c r="C60" s="41" t="s">
        <v>74</v>
      </c>
      <c r="D60" s="44" t="s">
        <v>8</v>
      </c>
      <c r="E60" s="45" t="s">
        <v>9</v>
      </c>
      <c r="F60" s="49">
        <v>5090.78</v>
      </c>
      <c r="G60" s="15">
        <v>0.43</v>
      </c>
      <c r="H60" s="15">
        <f t="shared" si="1"/>
        <v>2189.0353999999998</v>
      </c>
      <c r="J60" s="78"/>
      <c r="L60" s="4">
        <f t="shared" si="2"/>
        <v>0.35833333333333334</v>
      </c>
      <c r="M60" s="4">
        <f t="shared" si="3"/>
        <v>0.43</v>
      </c>
      <c r="N60" s="4">
        <f t="shared" si="0"/>
        <v>0.42999999471718164</v>
      </c>
    </row>
    <row r="61" spans="1:14" x14ac:dyDescent="0.4">
      <c r="A61" s="2">
        <v>4</v>
      </c>
      <c r="B61" s="41" t="s">
        <v>75</v>
      </c>
      <c r="C61" s="41" t="s">
        <v>76</v>
      </c>
      <c r="D61" s="44" t="s">
        <v>8</v>
      </c>
      <c r="E61" s="45" t="s">
        <v>9</v>
      </c>
      <c r="F61" s="49">
        <v>9400.4</v>
      </c>
      <c r="G61" s="15">
        <v>0.43</v>
      </c>
      <c r="H61" s="15">
        <f t="shared" si="1"/>
        <v>4042.1719999999996</v>
      </c>
      <c r="J61" s="78"/>
      <c r="L61" s="4">
        <f t="shared" si="2"/>
        <v>0.35833333333333334</v>
      </c>
      <c r="M61" s="4">
        <f t="shared" si="3"/>
        <v>0.43</v>
      </c>
      <c r="N61" s="4">
        <f t="shared" si="0"/>
        <v>0.42999999471718164</v>
      </c>
    </row>
    <row r="62" spans="1:14" ht="18" customHeight="1" x14ac:dyDescent="0.4">
      <c r="A62" s="2"/>
      <c r="B62" s="43" t="s">
        <v>77</v>
      </c>
      <c r="C62" s="43" t="s">
        <v>78</v>
      </c>
      <c r="D62" s="47"/>
      <c r="E62" s="2"/>
      <c r="F62" s="49"/>
      <c r="G62" s="15"/>
      <c r="H62" s="15"/>
      <c r="J62" s="78"/>
      <c r="L62" s="4">
        <f t="shared" si="2"/>
        <v>0</v>
      </c>
      <c r="M62" s="4">
        <f t="shared" si="3"/>
        <v>0</v>
      </c>
      <c r="N62" s="4">
        <f t="shared" si="0"/>
        <v>-5.2828183425329455E-9</v>
      </c>
    </row>
    <row r="63" spans="1:14" x14ac:dyDescent="0.4">
      <c r="A63" s="2">
        <v>1</v>
      </c>
      <c r="B63" s="41" t="s">
        <v>79</v>
      </c>
      <c r="C63" s="41" t="s">
        <v>80</v>
      </c>
      <c r="D63" s="44" t="s">
        <v>8</v>
      </c>
      <c r="E63" s="45" t="s">
        <v>9</v>
      </c>
      <c r="F63" s="49">
        <v>627.67600000000004</v>
      </c>
      <c r="G63" s="15">
        <v>0.84799999999999998</v>
      </c>
      <c r="H63" s="15">
        <f t="shared" si="1"/>
        <v>532.26924800000006</v>
      </c>
      <c r="J63" s="78"/>
      <c r="L63" s="4">
        <f t="shared" si="2"/>
        <v>0.70666666666666667</v>
      </c>
      <c r="M63" s="4">
        <f t="shared" si="3"/>
        <v>0.84799999999999998</v>
      </c>
      <c r="N63" s="4">
        <f t="shared" si="0"/>
        <v>0.84799999471718168</v>
      </c>
    </row>
    <row r="64" spans="1:14" x14ac:dyDescent="0.4">
      <c r="A64" s="2">
        <v>2</v>
      </c>
      <c r="B64" s="41" t="s">
        <v>81</v>
      </c>
      <c r="C64" s="41" t="s">
        <v>82</v>
      </c>
      <c r="D64" s="44" t="s">
        <v>8</v>
      </c>
      <c r="E64" s="45" t="s">
        <v>9</v>
      </c>
      <c r="F64" s="49">
        <v>422.24</v>
      </c>
      <c r="G64" s="15">
        <v>0.84799999999999998</v>
      </c>
      <c r="H64" s="15">
        <f t="shared" si="1"/>
        <v>358.05952000000002</v>
      </c>
      <c r="J64" s="78"/>
      <c r="L64" s="4">
        <f t="shared" si="2"/>
        <v>0.70666666666666667</v>
      </c>
      <c r="M64" s="4">
        <f t="shared" si="3"/>
        <v>0.84799999999999998</v>
      </c>
      <c r="N64" s="4">
        <f t="shared" si="0"/>
        <v>0.84799999471718168</v>
      </c>
    </row>
    <row r="65" spans="1:14" ht="24.85" customHeight="1" x14ac:dyDescent="0.4">
      <c r="A65" s="2">
        <v>3</v>
      </c>
      <c r="B65" s="41" t="s">
        <v>83</v>
      </c>
      <c r="C65" s="41" t="s">
        <v>84</v>
      </c>
      <c r="D65" s="44" t="s">
        <v>8</v>
      </c>
      <c r="E65" s="45" t="s">
        <v>9</v>
      </c>
      <c r="F65" s="49">
        <v>2866</v>
      </c>
      <c r="G65" s="15">
        <v>0.84799999999999998</v>
      </c>
      <c r="H65" s="15">
        <f t="shared" si="1"/>
        <v>2430.3679999999999</v>
      </c>
      <c r="J65" s="78"/>
      <c r="L65" s="4">
        <f t="shared" si="2"/>
        <v>0.70666666666666667</v>
      </c>
      <c r="M65" s="4">
        <f t="shared" si="3"/>
        <v>0.84799999999999998</v>
      </c>
      <c r="N65" s="4">
        <f t="shared" si="0"/>
        <v>0.84799999471718168</v>
      </c>
    </row>
    <row r="66" spans="1:14" x14ac:dyDescent="0.4">
      <c r="A66" s="47"/>
      <c r="B66" s="43" t="s">
        <v>85</v>
      </c>
      <c r="C66" s="43" t="s">
        <v>86</v>
      </c>
      <c r="D66" s="2"/>
      <c r="E66" s="2"/>
      <c r="F66" s="49"/>
      <c r="G66" s="15"/>
      <c r="H66" s="15"/>
      <c r="J66" s="78"/>
      <c r="L66" s="4">
        <f t="shared" si="2"/>
        <v>0</v>
      </c>
      <c r="M66" s="4">
        <f t="shared" si="3"/>
        <v>0</v>
      </c>
      <c r="N66" s="4">
        <f t="shared" si="0"/>
        <v>-5.2828183425329455E-9</v>
      </c>
    </row>
    <row r="67" spans="1:14" ht="17.2" x14ac:dyDescent="0.4">
      <c r="A67" s="2">
        <v>1</v>
      </c>
      <c r="B67" s="41" t="s">
        <v>48</v>
      </c>
      <c r="C67" s="41" t="s">
        <v>49</v>
      </c>
      <c r="D67" s="2" t="s">
        <v>152</v>
      </c>
      <c r="E67" s="2" t="s">
        <v>153</v>
      </c>
      <c r="F67" s="49">
        <v>0.8</v>
      </c>
      <c r="G67" s="15">
        <v>4.9880000000000004</v>
      </c>
      <c r="H67" s="15">
        <f t="shared" si="1"/>
        <v>3.9904000000000006</v>
      </c>
      <c r="J67" s="78"/>
      <c r="L67" s="4">
        <f t="shared" si="2"/>
        <v>4.1566666666666672</v>
      </c>
      <c r="M67" s="4">
        <f t="shared" si="3"/>
        <v>4.9880000000000004</v>
      </c>
      <c r="N67" s="4">
        <f t="shared" si="0"/>
        <v>4.9879999947171818</v>
      </c>
    </row>
    <row r="68" spans="1:14" ht="32.799999999999997" x14ac:dyDescent="0.4">
      <c r="A68" s="2">
        <v>2</v>
      </c>
      <c r="B68" s="41" t="s">
        <v>141</v>
      </c>
      <c r="C68" s="41" t="s">
        <v>142</v>
      </c>
      <c r="D68" s="17" t="s">
        <v>139</v>
      </c>
      <c r="E68" s="15" t="s">
        <v>140</v>
      </c>
      <c r="F68" s="49">
        <v>1</v>
      </c>
      <c r="G68" s="15">
        <v>1.4390000000000001</v>
      </c>
      <c r="H68" s="15">
        <f t="shared" si="1"/>
        <v>1.4390000000000001</v>
      </c>
      <c r="J68" s="78"/>
      <c r="L68" s="4">
        <f t="shared" si="2"/>
        <v>1.1991666666666667</v>
      </c>
      <c r="M68" s="4">
        <f t="shared" si="3"/>
        <v>1.4390000000000001</v>
      </c>
      <c r="N68" s="4">
        <f t="shared" si="0"/>
        <v>1.4389999947171817</v>
      </c>
    </row>
    <row r="69" spans="1:14" ht="17.2" x14ac:dyDescent="0.4">
      <c r="A69" s="2">
        <v>3</v>
      </c>
      <c r="B69" s="41" t="s">
        <v>61</v>
      </c>
      <c r="C69" s="41" t="s">
        <v>62</v>
      </c>
      <c r="D69" s="2" t="s">
        <v>89</v>
      </c>
      <c r="E69" s="2" t="s">
        <v>153</v>
      </c>
      <c r="F69" s="49">
        <v>0.6</v>
      </c>
      <c r="G69" s="15">
        <v>28.353000000000002</v>
      </c>
      <c r="H69" s="15">
        <f t="shared" si="1"/>
        <v>17.011800000000001</v>
      </c>
      <c r="J69" s="78"/>
      <c r="L69" s="4">
        <f t="shared" si="2"/>
        <v>23.627500000000001</v>
      </c>
      <c r="M69" s="4">
        <f t="shared" si="3"/>
        <v>28.353000000000002</v>
      </c>
      <c r="N69" s="4">
        <f t="shared" si="0"/>
        <v>28.352999994717184</v>
      </c>
    </row>
    <row r="70" spans="1:14" ht="17.2" x14ac:dyDescent="0.4">
      <c r="A70" s="2">
        <v>4</v>
      </c>
      <c r="B70" s="41" t="s">
        <v>87</v>
      </c>
      <c r="C70" s="41" t="s">
        <v>88</v>
      </c>
      <c r="D70" s="2" t="s">
        <v>89</v>
      </c>
      <c r="E70" s="2" t="s">
        <v>90</v>
      </c>
      <c r="F70" s="50">
        <v>0.61</v>
      </c>
      <c r="G70" s="15">
        <v>112.09099999999999</v>
      </c>
      <c r="H70" s="15">
        <f t="shared" si="1"/>
        <v>68.375509999999991</v>
      </c>
      <c r="J70" s="78"/>
      <c r="L70" s="4">
        <f t="shared" si="2"/>
        <v>93.409166666666664</v>
      </c>
      <c r="M70" s="4">
        <f t="shared" si="3"/>
        <v>112.09099999999999</v>
      </c>
      <c r="N70" s="4">
        <f t="shared" si="0"/>
        <v>112.09099999471718</v>
      </c>
    </row>
    <row r="71" spans="1:14" ht="17.2" x14ac:dyDescent="0.4">
      <c r="A71" s="51">
        <v>5</v>
      </c>
      <c r="B71" s="41" t="s">
        <v>23</v>
      </c>
      <c r="C71" s="41" t="s">
        <v>24</v>
      </c>
      <c r="D71" s="47" t="s">
        <v>156</v>
      </c>
      <c r="E71" s="2" t="s">
        <v>157</v>
      </c>
      <c r="F71" s="50">
        <v>2</v>
      </c>
      <c r="G71" s="15">
        <v>1.4630000000000001</v>
      </c>
      <c r="H71" s="15">
        <f t="shared" si="1"/>
        <v>2.9260000000000002</v>
      </c>
      <c r="J71" s="78"/>
      <c r="L71" s="4">
        <f t="shared" si="2"/>
        <v>1.2191666666666667</v>
      </c>
      <c r="M71" s="4">
        <f t="shared" si="3"/>
        <v>1.4630000000000001</v>
      </c>
      <c r="N71" s="4">
        <f t="shared" si="0"/>
        <v>1.4629999947171817</v>
      </c>
    </row>
    <row r="72" spans="1:14" ht="31.2" x14ac:dyDescent="0.4">
      <c r="A72" s="51">
        <v>6</v>
      </c>
      <c r="B72" s="80" t="s">
        <v>91</v>
      </c>
      <c r="C72" s="80" t="s">
        <v>92</v>
      </c>
      <c r="D72" s="2" t="s">
        <v>6</v>
      </c>
      <c r="E72" s="47" t="s">
        <v>7</v>
      </c>
      <c r="F72" s="50">
        <v>8</v>
      </c>
      <c r="G72" s="15">
        <v>2.3809999999999998</v>
      </c>
      <c r="H72" s="15">
        <f t="shared" ref="H72:H107" si="4">F72*G72</f>
        <v>19.047999999999998</v>
      </c>
      <c r="J72" s="78"/>
      <c r="L72" s="4">
        <f t="shared" si="2"/>
        <v>1.9841666666666666</v>
      </c>
      <c r="M72" s="4">
        <f t="shared" si="3"/>
        <v>2.3809999999999998</v>
      </c>
      <c r="N72" s="4">
        <f t="shared" ref="N72:N106" si="5">G72+$I$106</f>
        <v>2.3809999947171816</v>
      </c>
    </row>
    <row r="73" spans="1:14" ht="31.2" x14ac:dyDescent="0.4">
      <c r="A73" s="51">
        <v>7</v>
      </c>
      <c r="B73" s="80" t="s">
        <v>93</v>
      </c>
      <c r="C73" s="80" t="s">
        <v>94</v>
      </c>
      <c r="D73" s="2" t="s">
        <v>6</v>
      </c>
      <c r="E73" s="47" t="s">
        <v>7</v>
      </c>
      <c r="F73" s="50">
        <v>11</v>
      </c>
      <c r="G73" s="15">
        <v>2.9249999999999998</v>
      </c>
      <c r="H73" s="15">
        <f t="shared" si="4"/>
        <v>32.174999999999997</v>
      </c>
      <c r="J73" s="78"/>
      <c r="L73" s="4">
        <f t="shared" ref="L73:L107" si="6">G73/1.2</f>
        <v>2.4375</v>
      </c>
      <c r="M73" s="4">
        <f t="shared" ref="M73:M107" si="7">ROUND(G73,3)</f>
        <v>2.9249999999999998</v>
      </c>
      <c r="N73" s="4">
        <f t="shared" si="5"/>
        <v>2.9249999947171816</v>
      </c>
    </row>
    <row r="74" spans="1:14" ht="16.55" customHeight="1" x14ac:dyDescent="0.4">
      <c r="A74" s="2"/>
      <c r="B74" s="43" t="s">
        <v>107</v>
      </c>
      <c r="C74" s="43" t="s">
        <v>108</v>
      </c>
      <c r="D74" s="2"/>
      <c r="E74" s="2"/>
      <c r="F74" s="50"/>
      <c r="G74" s="15"/>
      <c r="H74" s="15"/>
      <c r="I74" s="4">
        <f>SUM(H75:H86)</f>
        <v>855.95690330000025</v>
      </c>
      <c r="J74" s="78">
        <v>1016.0410478469225</v>
      </c>
      <c r="K74" s="81"/>
      <c r="L74" s="4">
        <f t="shared" si="6"/>
        <v>0</v>
      </c>
      <c r="M74" s="4">
        <f t="shared" si="7"/>
        <v>0</v>
      </c>
      <c r="N74" s="4">
        <f t="shared" si="5"/>
        <v>-5.2828183425329455E-9</v>
      </c>
    </row>
    <row r="75" spans="1:14" ht="16.55" customHeight="1" x14ac:dyDescent="0.4">
      <c r="A75" s="52">
        <v>1</v>
      </c>
      <c r="B75" s="53" t="s">
        <v>48</v>
      </c>
      <c r="C75" s="53" t="s">
        <v>49</v>
      </c>
      <c r="D75" s="54" t="s">
        <v>158</v>
      </c>
      <c r="E75" s="55" t="s">
        <v>159</v>
      </c>
      <c r="F75" s="50">
        <v>14.9</v>
      </c>
      <c r="G75" s="15">
        <v>4.9880000000000004</v>
      </c>
      <c r="H75" s="15">
        <f t="shared" si="4"/>
        <v>74.321200000000005</v>
      </c>
      <c r="J75" s="78"/>
      <c r="K75" s="81"/>
      <c r="L75" s="4">
        <f t="shared" si="6"/>
        <v>4.1566666666666672</v>
      </c>
      <c r="M75" s="4">
        <f t="shared" si="7"/>
        <v>4.9880000000000004</v>
      </c>
      <c r="N75" s="4">
        <f t="shared" si="5"/>
        <v>4.9879999947171818</v>
      </c>
    </row>
    <row r="76" spans="1:14" ht="29.05" x14ac:dyDescent="0.4">
      <c r="A76" s="52">
        <v>2</v>
      </c>
      <c r="B76" s="53" t="s">
        <v>59</v>
      </c>
      <c r="C76" s="53" t="s">
        <v>60</v>
      </c>
      <c r="D76" s="54" t="s">
        <v>158</v>
      </c>
      <c r="E76" s="55" t="s">
        <v>159</v>
      </c>
      <c r="F76" s="50">
        <v>29.1</v>
      </c>
      <c r="G76" s="15">
        <v>0.877</v>
      </c>
      <c r="H76" s="15">
        <f t="shared" si="4"/>
        <v>25.520700000000001</v>
      </c>
      <c r="J76" s="78"/>
      <c r="K76" s="81"/>
      <c r="L76" s="4">
        <f t="shared" si="6"/>
        <v>0.73083333333333333</v>
      </c>
      <c r="M76" s="4">
        <f t="shared" si="7"/>
        <v>0.877</v>
      </c>
      <c r="N76" s="4">
        <f t="shared" si="5"/>
        <v>0.87699999471718171</v>
      </c>
    </row>
    <row r="77" spans="1:14" ht="16.55" customHeight="1" x14ac:dyDescent="0.4">
      <c r="A77" s="52">
        <v>3</v>
      </c>
      <c r="B77" s="53" t="s">
        <v>61</v>
      </c>
      <c r="C77" s="53" t="s">
        <v>62</v>
      </c>
      <c r="D77" s="54" t="s">
        <v>158</v>
      </c>
      <c r="E77" s="55" t="s">
        <v>159</v>
      </c>
      <c r="F77" s="50">
        <v>0.6</v>
      </c>
      <c r="G77" s="15">
        <v>26.632999999999999</v>
      </c>
      <c r="H77" s="15">
        <f t="shared" si="4"/>
        <v>15.979799999999999</v>
      </c>
      <c r="J77" s="78"/>
      <c r="K77" s="81"/>
      <c r="L77" s="4">
        <f t="shared" si="6"/>
        <v>22.194166666666668</v>
      </c>
      <c r="M77" s="4">
        <f t="shared" si="7"/>
        <v>26.632999999999999</v>
      </c>
      <c r="N77" s="4">
        <f t="shared" si="5"/>
        <v>26.632999994717181</v>
      </c>
    </row>
    <row r="78" spans="1:14" ht="16.55" customHeight="1" x14ac:dyDescent="0.4">
      <c r="A78" s="52">
        <v>4</v>
      </c>
      <c r="B78" s="56" t="s">
        <v>109</v>
      </c>
      <c r="C78" s="56" t="s">
        <v>110</v>
      </c>
      <c r="D78" s="54" t="s">
        <v>158</v>
      </c>
      <c r="E78" s="55" t="s">
        <v>159</v>
      </c>
      <c r="F78" s="83">
        <v>0.74050000000000005</v>
      </c>
      <c r="G78" s="15">
        <v>10.364000000000001</v>
      </c>
      <c r="H78" s="15">
        <f t="shared" si="4"/>
        <v>7.6745420000000006</v>
      </c>
      <c r="J78" s="78"/>
      <c r="K78" s="81"/>
      <c r="L78" s="4">
        <f t="shared" si="6"/>
        <v>8.6366666666666685</v>
      </c>
      <c r="M78" s="4">
        <f t="shared" si="7"/>
        <v>10.364000000000001</v>
      </c>
      <c r="N78" s="4">
        <f t="shared" si="5"/>
        <v>10.363999994717183</v>
      </c>
    </row>
    <row r="79" spans="1:14" ht="16.55" customHeight="1" x14ac:dyDescent="0.4">
      <c r="A79" s="52">
        <v>5</v>
      </c>
      <c r="B79" s="57" t="s">
        <v>111</v>
      </c>
      <c r="C79" s="53" t="s">
        <v>112</v>
      </c>
      <c r="D79" s="54" t="s">
        <v>158</v>
      </c>
      <c r="E79" s="55" t="s">
        <v>159</v>
      </c>
      <c r="F79" s="83">
        <v>3.3218000000000001</v>
      </c>
      <c r="G79" s="15">
        <v>69.239999999999995</v>
      </c>
      <c r="H79" s="15">
        <f t="shared" si="4"/>
        <v>230.00143199999999</v>
      </c>
      <c r="J79" s="78"/>
      <c r="K79" s="81"/>
      <c r="L79" s="4">
        <f t="shared" si="6"/>
        <v>57.699999999999996</v>
      </c>
      <c r="M79" s="4">
        <f t="shared" si="7"/>
        <v>69.239999999999995</v>
      </c>
      <c r="N79" s="4">
        <f t="shared" si="5"/>
        <v>69.239999994717181</v>
      </c>
    </row>
    <row r="80" spans="1:14" ht="16.55" customHeight="1" x14ac:dyDescent="0.4">
      <c r="A80" s="52">
        <v>6</v>
      </c>
      <c r="B80" s="57" t="s">
        <v>113</v>
      </c>
      <c r="C80" s="53" t="s">
        <v>114</v>
      </c>
      <c r="D80" s="54" t="s">
        <v>158</v>
      </c>
      <c r="E80" s="55" t="s">
        <v>159</v>
      </c>
      <c r="F80" s="83">
        <v>4.54</v>
      </c>
      <c r="G80" s="15">
        <v>70.811000000000007</v>
      </c>
      <c r="H80" s="15">
        <f t="shared" si="4"/>
        <v>321.48194000000001</v>
      </c>
      <c r="J80" s="78"/>
      <c r="K80" s="81"/>
      <c r="L80" s="4">
        <f t="shared" si="6"/>
        <v>59.009166666666673</v>
      </c>
      <c r="M80" s="4">
        <f t="shared" si="7"/>
        <v>70.811000000000007</v>
      </c>
      <c r="N80" s="4">
        <f t="shared" si="5"/>
        <v>70.810999994717193</v>
      </c>
    </row>
    <row r="81" spans="1:14" ht="16.55" customHeight="1" x14ac:dyDescent="0.4">
      <c r="A81" s="52">
        <v>7</v>
      </c>
      <c r="B81" s="58" t="s">
        <v>115</v>
      </c>
      <c r="C81" s="59" t="s">
        <v>116</v>
      </c>
      <c r="D81" s="54" t="s">
        <v>117</v>
      </c>
      <c r="E81" s="54" t="s">
        <v>118</v>
      </c>
      <c r="F81" s="83">
        <v>7.2</v>
      </c>
      <c r="G81" s="15">
        <v>14.481</v>
      </c>
      <c r="H81" s="15">
        <f t="shared" si="4"/>
        <v>104.2632</v>
      </c>
      <c r="J81" s="78"/>
      <c r="K81" s="81"/>
      <c r="L81" s="4">
        <f t="shared" si="6"/>
        <v>12.067500000000001</v>
      </c>
      <c r="M81" s="4">
        <f t="shared" si="7"/>
        <v>14.481</v>
      </c>
      <c r="N81" s="4">
        <f t="shared" si="5"/>
        <v>14.480999994717182</v>
      </c>
    </row>
    <row r="82" spans="1:14" ht="16.55" customHeight="1" x14ac:dyDescent="0.4">
      <c r="A82" s="52">
        <v>8</v>
      </c>
      <c r="B82" s="58" t="s">
        <v>119</v>
      </c>
      <c r="C82" s="59" t="s">
        <v>120</v>
      </c>
      <c r="D82" s="54" t="s">
        <v>117</v>
      </c>
      <c r="E82" s="54" t="s">
        <v>118</v>
      </c>
      <c r="F82" s="83">
        <v>2.3264999999999998</v>
      </c>
      <c r="G82" s="15">
        <v>2.2509999999999999</v>
      </c>
      <c r="H82" s="15">
        <f t="shared" si="4"/>
        <v>5.2369514999999991</v>
      </c>
      <c r="J82" s="78"/>
      <c r="K82" s="81"/>
      <c r="L82" s="4">
        <f t="shared" si="6"/>
        <v>1.8758333333333332</v>
      </c>
      <c r="M82" s="4">
        <f t="shared" si="7"/>
        <v>2.2509999999999999</v>
      </c>
      <c r="N82" s="4">
        <f t="shared" si="5"/>
        <v>2.2509999947171817</v>
      </c>
    </row>
    <row r="83" spans="1:14" ht="16.55" customHeight="1" x14ac:dyDescent="0.4">
      <c r="A83" s="52">
        <v>9</v>
      </c>
      <c r="B83" s="57" t="s">
        <v>121</v>
      </c>
      <c r="C83" s="59" t="s">
        <v>122</v>
      </c>
      <c r="D83" s="54" t="s">
        <v>160</v>
      </c>
      <c r="E83" s="55" t="s">
        <v>161</v>
      </c>
      <c r="F83" s="83">
        <v>18.346</v>
      </c>
      <c r="G83" s="15">
        <v>1.179</v>
      </c>
      <c r="H83" s="15">
        <f t="shared" si="4"/>
        <v>21.629934000000002</v>
      </c>
      <c r="J83" s="78"/>
      <c r="K83" s="81"/>
      <c r="L83" s="4">
        <f t="shared" si="6"/>
        <v>0.98250000000000004</v>
      </c>
      <c r="M83" s="4">
        <f t="shared" si="7"/>
        <v>1.179</v>
      </c>
      <c r="N83" s="4">
        <f t="shared" si="5"/>
        <v>1.1789999947171816</v>
      </c>
    </row>
    <row r="84" spans="1:14" ht="16.55" customHeight="1" x14ac:dyDescent="0.4">
      <c r="A84" s="52">
        <v>10</v>
      </c>
      <c r="B84" s="53" t="s">
        <v>123</v>
      </c>
      <c r="C84" s="53" t="s">
        <v>124</v>
      </c>
      <c r="D84" s="60" t="s">
        <v>162</v>
      </c>
      <c r="E84" s="55" t="s">
        <v>159</v>
      </c>
      <c r="F84" s="83">
        <v>4.6402999999999999</v>
      </c>
      <c r="G84" s="15">
        <v>0.876</v>
      </c>
      <c r="H84" s="15">
        <f t="shared" si="4"/>
        <v>4.0649027999999996</v>
      </c>
      <c r="J84" s="78"/>
      <c r="K84" s="81"/>
      <c r="L84" s="4">
        <f t="shared" si="6"/>
        <v>0.73</v>
      </c>
      <c r="M84" s="4">
        <f t="shared" si="7"/>
        <v>0.876</v>
      </c>
      <c r="N84" s="4">
        <f t="shared" si="5"/>
        <v>0.87599999471718171</v>
      </c>
    </row>
    <row r="85" spans="1:14" ht="16.55" customHeight="1" x14ac:dyDescent="0.4">
      <c r="A85" s="52">
        <v>11</v>
      </c>
      <c r="B85" s="53" t="s">
        <v>125</v>
      </c>
      <c r="C85" s="53" t="s">
        <v>126</v>
      </c>
      <c r="D85" s="60" t="s">
        <v>162</v>
      </c>
      <c r="E85" s="55" t="s">
        <v>159</v>
      </c>
      <c r="F85" s="83">
        <v>0.94699999999999995</v>
      </c>
      <c r="G85" s="15">
        <v>2.1829999999999998</v>
      </c>
      <c r="H85" s="15">
        <f t="shared" si="4"/>
        <v>2.0673009999999996</v>
      </c>
      <c r="J85" s="78"/>
      <c r="K85" s="81"/>
      <c r="L85" s="4">
        <f t="shared" si="6"/>
        <v>1.8191666666666666</v>
      </c>
      <c r="M85" s="4">
        <f t="shared" si="7"/>
        <v>2.1829999999999998</v>
      </c>
      <c r="N85" s="4">
        <f t="shared" si="5"/>
        <v>2.1829999947171816</v>
      </c>
    </row>
    <row r="86" spans="1:14" ht="16.55" customHeight="1" x14ac:dyDescent="0.4">
      <c r="A86" s="52">
        <v>12</v>
      </c>
      <c r="B86" s="61" t="s">
        <v>163</v>
      </c>
      <c r="C86" s="62" t="s">
        <v>164</v>
      </c>
      <c r="D86" s="60" t="s">
        <v>162</v>
      </c>
      <c r="E86" s="60" t="s">
        <v>165</v>
      </c>
      <c r="F86" s="83">
        <v>24.98</v>
      </c>
      <c r="G86" s="15">
        <v>1.75</v>
      </c>
      <c r="H86" s="15">
        <f t="shared" si="4"/>
        <v>43.715000000000003</v>
      </c>
      <c r="J86" s="78"/>
      <c r="L86" s="4">
        <f t="shared" si="6"/>
        <v>1.4583333333333335</v>
      </c>
      <c r="M86" s="4">
        <f t="shared" si="7"/>
        <v>1.75</v>
      </c>
      <c r="N86" s="4">
        <f t="shared" si="5"/>
        <v>1.7499999947171816</v>
      </c>
    </row>
    <row r="87" spans="1:14" ht="16.55" customHeight="1" x14ac:dyDescent="0.4">
      <c r="A87" s="2"/>
      <c r="B87" s="43" t="s">
        <v>127</v>
      </c>
      <c r="C87" s="43" t="s">
        <v>128</v>
      </c>
      <c r="D87" s="2"/>
      <c r="E87" s="2"/>
      <c r="F87" s="50"/>
      <c r="G87" s="15"/>
      <c r="H87" s="15"/>
      <c r="I87" s="4">
        <f>SUM(H88:H107)</f>
        <v>15429.607228000004</v>
      </c>
      <c r="J87" s="78">
        <v>18313.607815358715</v>
      </c>
      <c r="L87" s="4">
        <f t="shared" si="6"/>
        <v>0</v>
      </c>
      <c r="M87" s="4">
        <f t="shared" si="7"/>
        <v>0</v>
      </c>
      <c r="N87" s="4">
        <f t="shared" si="5"/>
        <v>-5.2828183425329455E-9</v>
      </c>
    </row>
    <row r="88" spans="1:14" ht="16.55" customHeight="1" x14ac:dyDescent="0.4">
      <c r="A88" s="63">
        <v>1</v>
      </c>
      <c r="B88" s="64" t="s">
        <v>48</v>
      </c>
      <c r="C88" s="65" t="s">
        <v>49</v>
      </c>
      <c r="D88" s="2" t="s">
        <v>152</v>
      </c>
      <c r="E88" s="2" t="s">
        <v>153</v>
      </c>
      <c r="F88" s="50">
        <v>47.1</v>
      </c>
      <c r="G88" s="15">
        <v>4.9880000000000004</v>
      </c>
      <c r="H88" s="15">
        <f t="shared" si="4"/>
        <v>234.93480000000002</v>
      </c>
      <c r="J88" s="78"/>
      <c r="L88" s="4">
        <f t="shared" si="6"/>
        <v>4.1566666666666672</v>
      </c>
      <c r="M88" s="4">
        <f t="shared" si="7"/>
        <v>4.9880000000000004</v>
      </c>
      <c r="N88" s="4">
        <f t="shared" si="5"/>
        <v>4.9879999947171818</v>
      </c>
    </row>
    <row r="89" spans="1:14" ht="53.5" customHeight="1" x14ac:dyDescent="0.4">
      <c r="A89" s="63">
        <v>2</v>
      </c>
      <c r="B89" s="65" t="s">
        <v>59</v>
      </c>
      <c r="C89" s="64" t="s">
        <v>60</v>
      </c>
      <c r="D89" s="2" t="s">
        <v>152</v>
      </c>
      <c r="E89" s="2" t="s">
        <v>153</v>
      </c>
      <c r="F89" s="50">
        <v>92.2</v>
      </c>
      <c r="G89" s="15">
        <v>0.878</v>
      </c>
      <c r="H89" s="15">
        <f t="shared" si="4"/>
        <v>80.951599999999999</v>
      </c>
      <c r="J89" s="78"/>
      <c r="L89" s="4">
        <f t="shared" si="6"/>
        <v>0.73166666666666669</v>
      </c>
      <c r="M89" s="4">
        <f t="shared" si="7"/>
        <v>0.878</v>
      </c>
      <c r="N89" s="4">
        <f t="shared" si="5"/>
        <v>0.87799999471718171</v>
      </c>
    </row>
    <row r="90" spans="1:14" ht="16.55" customHeight="1" x14ac:dyDescent="0.4">
      <c r="A90" s="63">
        <v>3</v>
      </c>
      <c r="B90" s="66" t="s">
        <v>61</v>
      </c>
      <c r="C90" s="67" t="s">
        <v>62</v>
      </c>
      <c r="D90" s="2" t="s">
        <v>89</v>
      </c>
      <c r="E90" s="2" t="s">
        <v>153</v>
      </c>
      <c r="F90" s="50">
        <v>1.88</v>
      </c>
      <c r="G90" s="15">
        <v>26.632999999999999</v>
      </c>
      <c r="H90" s="15">
        <f t="shared" si="4"/>
        <v>50.070039999999999</v>
      </c>
      <c r="J90" s="78"/>
      <c r="L90" s="4">
        <f t="shared" si="6"/>
        <v>22.194166666666668</v>
      </c>
      <c r="M90" s="4">
        <f t="shared" si="7"/>
        <v>26.632999999999999</v>
      </c>
      <c r="N90" s="4">
        <f t="shared" si="5"/>
        <v>26.632999994717181</v>
      </c>
    </row>
    <row r="91" spans="1:14" ht="16.55" customHeight="1" x14ac:dyDescent="0.4">
      <c r="A91" s="63">
        <v>4</v>
      </c>
      <c r="B91" s="64" t="s">
        <v>154</v>
      </c>
      <c r="C91" s="68" t="s">
        <v>155</v>
      </c>
      <c r="D91" s="2" t="s">
        <v>89</v>
      </c>
      <c r="E91" s="2" t="s">
        <v>153</v>
      </c>
      <c r="F91" s="50">
        <v>202.9</v>
      </c>
      <c r="G91" s="15">
        <v>0.67400000000000004</v>
      </c>
      <c r="H91" s="15">
        <f t="shared" si="4"/>
        <v>136.75460000000001</v>
      </c>
      <c r="J91" s="78"/>
      <c r="L91" s="4">
        <f t="shared" si="6"/>
        <v>0.56166666666666676</v>
      </c>
      <c r="M91" s="4">
        <f t="shared" si="7"/>
        <v>0.67400000000000004</v>
      </c>
      <c r="N91" s="4">
        <f t="shared" si="5"/>
        <v>0.67399999471718175</v>
      </c>
    </row>
    <row r="92" spans="1:14" ht="16.55" customHeight="1" x14ac:dyDescent="0.4">
      <c r="A92" s="63">
        <v>5</v>
      </c>
      <c r="B92" s="66" t="s">
        <v>61</v>
      </c>
      <c r="C92" s="67" t="s">
        <v>62</v>
      </c>
      <c r="D92" s="2" t="s">
        <v>89</v>
      </c>
      <c r="E92" s="2" t="s">
        <v>153</v>
      </c>
      <c r="F92" s="50">
        <v>4.0999999999999996</v>
      </c>
      <c r="G92" s="15">
        <v>6.3879999999999999</v>
      </c>
      <c r="H92" s="15">
        <f t="shared" si="4"/>
        <v>26.190799999999996</v>
      </c>
      <c r="J92" s="78"/>
      <c r="L92" s="4">
        <f t="shared" si="6"/>
        <v>5.3233333333333333</v>
      </c>
      <c r="M92" s="4">
        <f t="shared" si="7"/>
        <v>6.3879999999999999</v>
      </c>
      <c r="N92" s="4">
        <f t="shared" si="5"/>
        <v>6.3879999947171813</v>
      </c>
    </row>
    <row r="93" spans="1:14" ht="16.55" customHeight="1" x14ac:dyDescent="0.4">
      <c r="A93" s="63">
        <v>6</v>
      </c>
      <c r="B93" s="69" t="s">
        <v>109</v>
      </c>
      <c r="C93" s="70" t="s">
        <v>110</v>
      </c>
      <c r="D93" s="71" t="s">
        <v>166</v>
      </c>
      <c r="E93" s="2" t="s">
        <v>153</v>
      </c>
      <c r="F93" s="50">
        <v>20.8</v>
      </c>
      <c r="G93" s="15">
        <v>10.364000000000001</v>
      </c>
      <c r="H93" s="15">
        <f t="shared" si="4"/>
        <v>215.57120000000003</v>
      </c>
      <c r="J93" s="78"/>
      <c r="L93" s="4">
        <f t="shared" si="6"/>
        <v>8.6366666666666685</v>
      </c>
      <c r="M93" s="4">
        <f t="shared" si="7"/>
        <v>10.364000000000001</v>
      </c>
      <c r="N93" s="4">
        <f t="shared" si="5"/>
        <v>10.363999994717183</v>
      </c>
    </row>
    <row r="94" spans="1:14" ht="32.4" customHeight="1" x14ac:dyDescent="0.4">
      <c r="A94" s="63">
        <v>7</v>
      </c>
      <c r="B94" s="65" t="s">
        <v>111</v>
      </c>
      <c r="C94" s="64" t="s">
        <v>112</v>
      </c>
      <c r="D94" s="71" t="s">
        <v>166</v>
      </c>
      <c r="E94" s="2" t="s">
        <v>153</v>
      </c>
      <c r="F94" s="50">
        <v>111.4</v>
      </c>
      <c r="G94" s="15">
        <v>62.332999999999998</v>
      </c>
      <c r="H94" s="15">
        <f t="shared" si="4"/>
        <v>6943.8962000000001</v>
      </c>
      <c r="J94" s="78"/>
      <c r="K94" s="81"/>
      <c r="L94" s="4">
        <f t="shared" si="6"/>
        <v>51.944166666666668</v>
      </c>
      <c r="M94" s="4">
        <f t="shared" si="7"/>
        <v>62.332999999999998</v>
      </c>
      <c r="N94" s="4">
        <f t="shared" si="5"/>
        <v>62.332999994717177</v>
      </c>
    </row>
    <row r="95" spans="1:14" ht="16.55" customHeight="1" x14ac:dyDescent="0.4">
      <c r="A95" s="92">
        <v>8</v>
      </c>
      <c r="B95" s="72" t="s">
        <v>129</v>
      </c>
      <c r="C95" s="73" t="s">
        <v>130</v>
      </c>
      <c r="D95" s="71"/>
      <c r="E95" s="2"/>
      <c r="F95" s="50"/>
      <c r="G95" s="15"/>
      <c r="H95" s="15"/>
      <c r="J95" s="78"/>
      <c r="K95" s="81"/>
      <c r="L95" s="4">
        <f t="shared" si="6"/>
        <v>0</v>
      </c>
      <c r="M95" s="4">
        <f t="shared" si="7"/>
        <v>0</v>
      </c>
      <c r="N95" s="4">
        <f t="shared" si="5"/>
        <v>-5.2828183425329455E-9</v>
      </c>
    </row>
    <row r="96" spans="1:14" ht="16.55" customHeight="1" x14ac:dyDescent="0.4">
      <c r="A96" s="93"/>
      <c r="B96" s="72" t="s">
        <v>131</v>
      </c>
      <c r="C96" s="73" t="s">
        <v>132</v>
      </c>
      <c r="D96" s="71" t="s">
        <v>166</v>
      </c>
      <c r="E96" s="2" t="s">
        <v>153</v>
      </c>
      <c r="F96" s="50">
        <v>127.1</v>
      </c>
      <c r="G96" s="15">
        <v>16.911000000000001</v>
      </c>
      <c r="H96" s="15">
        <f t="shared" si="4"/>
        <v>2149.3881000000001</v>
      </c>
      <c r="J96" s="78"/>
      <c r="K96" s="81"/>
      <c r="L96" s="4">
        <f t="shared" si="6"/>
        <v>14.092500000000001</v>
      </c>
      <c r="M96" s="4">
        <f t="shared" si="7"/>
        <v>16.911000000000001</v>
      </c>
      <c r="N96" s="4">
        <f t="shared" si="5"/>
        <v>16.910999994717184</v>
      </c>
    </row>
    <row r="97" spans="1:14" ht="16.55" customHeight="1" x14ac:dyDescent="0.4">
      <c r="A97" s="94"/>
      <c r="B97" s="72" t="s">
        <v>133</v>
      </c>
      <c r="C97" s="73" t="s">
        <v>134</v>
      </c>
      <c r="D97" s="71" t="s">
        <v>166</v>
      </c>
      <c r="E97" s="2" t="s">
        <v>153</v>
      </c>
      <c r="F97" s="50">
        <v>42.4</v>
      </c>
      <c r="G97" s="15">
        <v>16.911000000000001</v>
      </c>
      <c r="H97" s="15">
        <f t="shared" si="4"/>
        <v>717.02640000000008</v>
      </c>
      <c r="J97" s="78"/>
      <c r="K97" s="81"/>
      <c r="L97" s="4">
        <f t="shared" si="6"/>
        <v>14.092500000000001</v>
      </c>
      <c r="M97" s="4">
        <f t="shared" si="7"/>
        <v>16.911000000000001</v>
      </c>
      <c r="N97" s="4">
        <f t="shared" si="5"/>
        <v>16.910999994717184</v>
      </c>
    </row>
    <row r="98" spans="1:14" ht="16.55" customHeight="1" x14ac:dyDescent="0.4">
      <c r="A98" s="63">
        <v>9</v>
      </c>
      <c r="B98" s="74" t="s">
        <v>115</v>
      </c>
      <c r="C98" s="75" t="s">
        <v>116</v>
      </c>
      <c r="D98" s="71" t="s">
        <v>117</v>
      </c>
      <c r="E98" s="71" t="s">
        <v>118</v>
      </c>
      <c r="F98" s="50">
        <v>260.10000000000002</v>
      </c>
      <c r="G98" s="15">
        <v>14.481</v>
      </c>
      <c r="H98" s="15">
        <f t="shared" si="4"/>
        <v>3766.5081000000005</v>
      </c>
      <c r="J98" s="78"/>
      <c r="K98" s="81"/>
      <c r="L98" s="4">
        <f t="shared" si="6"/>
        <v>12.067500000000001</v>
      </c>
      <c r="M98" s="4">
        <f t="shared" si="7"/>
        <v>14.481</v>
      </c>
      <c r="N98" s="4">
        <f t="shared" si="5"/>
        <v>14.480999994717182</v>
      </c>
    </row>
    <row r="99" spans="1:14" ht="16.55" customHeight="1" x14ac:dyDescent="0.4">
      <c r="A99" s="63">
        <v>10</v>
      </c>
      <c r="B99" s="74" t="s">
        <v>119</v>
      </c>
      <c r="C99" s="75" t="s">
        <v>120</v>
      </c>
      <c r="D99" s="71" t="s">
        <v>117</v>
      </c>
      <c r="E99" s="71" t="s">
        <v>118</v>
      </c>
      <c r="F99" s="50">
        <v>130.05000000000001</v>
      </c>
      <c r="G99" s="15">
        <v>2.2509999999999999</v>
      </c>
      <c r="H99" s="15">
        <f t="shared" si="4"/>
        <v>292.74254999999999</v>
      </c>
      <c r="J99" s="78"/>
      <c r="K99" s="81"/>
      <c r="L99" s="4">
        <f t="shared" si="6"/>
        <v>1.8758333333333332</v>
      </c>
      <c r="M99" s="4">
        <f t="shared" si="7"/>
        <v>2.2509999999999999</v>
      </c>
      <c r="N99" s="4">
        <f t="shared" si="5"/>
        <v>2.2509999947171817</v>
      </c>
    </row>
    <row r="100" spans="1:14" ht="16.55" customHeight="1" x14ac:dyDescent="0.4">
      <c r="A100" s="63">
        <v>11</v>
      </c>
      <c r="B100" s="74" t="s">
        <v>135</v>
      </c>
      <c r="C100" s="75" t="s">
        <v>136</v>
      </c>
      <c r="D100" s="71" t="s">
        <v>167</v>
      </c>
      <c r="E100" s="2" t="s">
        <v>157</v>
      </c>
      <c r="F100" s="50">
        <v>23.3</v>
      </c>
      <c r="G100" s="15">
        <v>0.80900000000000005</v>
      </c>
      <c r="H100" s="15">
        <f t="shared" si="4"/>
        <v>18.849700000000002</v>
      </c>
      <c r="J100" s="78"/>
      <c r="K100" s="81"/>
      <c r="L100" s="4">
        <f t="shared" si="6"/>
        <v>0.67416666666666669</v>
      </c>
      <c r="M100" s="4">
        <f t="shared" si="7"/>
        <v>0.80900000000000005</v>
      </c>
      <c r="N100" s="4">
        <f t="shared" si="5"/>
        <v>0.80899999471718176</v>
      </c>
    </row>
    <row r="101" spans="1:14" ht="16.55" customHeight="1" x14ac:dyDescent="0.4">
      <c r="A101" s="63">
        <v>12</v>
      </c>
      <c r="B101" s="65" t="s">
        <v>121</v>
      </c>
      <c r="C101" s="75" t="s">
        <v>122</v>
      </c>
      <c r="D101" s="71" t="s">
        <v>167</v>
      </c>
      <c r="E101" s="2" t="s">
        <v>157</v>
      </c>
      <c r="F101" s="50">
        <v>364.14</v>
      </c>
      <c r="G101" s="15">
        <v>1.179</v>
      </c>
      <c r="H101" s="15">
        <f t="shared" si="4"/>
        <v>429.32105999999999</v>
      </c>
      <c r="J101" s="78"/>
      <c r="K101" s="81"/>
      <c r="L101" s="4">
        <f t="shared" si="6"/>
        <v>0.98250000000000004</v>
      </c>
      <c r="M101" s="4">
        <f t="shared" si="7"/>
        <v>1.179</v>
      </c>
      <c r="N101" s="4">
        <f t="shared" si="5"/>
        <v>1.1789999947171816</v>
      </c>
    </row>
    <row r="102" spans="1:14" ht="16.55" customHeight="1" x14ac:dyDescent="0.4">
      <c r="A102" s="63">
        <v>13</v>
      </c>
      <c r="B102" s="64" t="s">
        <v>63</v>
      </c>
      <c r="C102" s="64" t="s">
        <v>64</v>
      </c>
      <c r="D102" s="2" t="s">
        <v>89</v>
      </c>
      <c r="E102" s="2" t="s">
        <v>153</v>
      </c>
      <c r="F102" s="50">
        <v>49.25</v>
      </c>
      <c r="G102" s="15">
        <v>0.875</v>
      </c>
      <c r="H102" s="15">
        <f t="shared" si="4"/>
        <v>43.09375</v>
      </c>
      <c r="J102" s="78"/>
      <c r="K102" s="81"/>
      <c r="L102" s="4">
        <f t="shared" si="6"/>
        <v>0.72916666666666674</v>
      </c>
      <c r="M102" s="4">
        <f t="shared" si="7"/>
        <v>0.875</v>
      </c>
      <c r="N102" s="4">
        <f t="shared" si="5"/>
        <v>0.87499999471718171</v>
      </c>
    </row>
    <row r="103" spans="1:14" ht="16.55" customHeight="1" x14ac:dyDescent="0.4">
      <c r="A103" s="63">
        <v>14</v>
      </c>
      <c r="B103" s="64" t="s">
        <v>137</v>
      </c>
      <c r="C103" s="64" t="s">
        <v>138</v>
      </c>
      <c r="D103" s="2" t="s">
        <v>89</v>
      </c>
      <c r="E103" s="2" t="s">
        <v>153</v>
      </c>
      <c r="F103" s="50">
        <v>1</v>
      </c>
      <c r="G103" s="15">
        <v>2.1829999999999998</v>
      </c>
      <c r="H103" s="15">
        <f t="shared" si="4"/>
        <v>2.1829999999999998</v>
      </c>
      <c r="J103" s="78"/>
      <c r="K103" s="81"/>
      <c r="L103" s="4">
        <f t="shared" si="6"/>
        <v>1.8191666666666666</v>
      </c>
      <c r="M103" s="4">
        <f t="shared" si="7"/>
        <v>2.1829999999999998</v>
      </c>
      <c r="N103" s="4">
        <f t="shared" si="5"/>
        <v>2.1829999947171816</v>
      </c>
    </row>
    <row r="104" spans="1:14" ht="16.55" customHeight="1" x14ac:dyDescent="0.4">
      <c r="A104" s="63">
        <v>15</v>
      </c>
      <c r="B104" s="76" t="s">
        <v>168</v>
      </c>
      <c r="C104" s="74" t="s">
        <v>169</v>
      </c>
      <c r="D104" s="2" t="s">
        <v>89</v>
      </c>
      <c r="E104" s="2" t="s">
        <v>153</v>
      </c>
      <c r="F104" s="82">
        <v>43.871000000000002</v>
      </c>
      <c r="G104" s="15">
        <v>1.6160000000000001</v>
      </c>
      <c r="H104" s="15">
        <f t="shared" si="4"/>
        <v>70.895536000000007</v>
      </c>
      <c r="J104" s="78"/>
      <c r="K104" s="81"/>
      <c r="L104" s="4">
        <f t="shared" si="6"/>
        <v>1.3466666666666669</v>
      </c>
      <c r="M104" s="4">
        <f t="shared" si="7"/>
        <v>1.6160000000000001</v>
      </c>
      <c r="N104" s="4">
        <f t="shared" si="5"/>
        <v>1.6159999947171817</v>
      </c>
    </row>
    <row r="105" spans="1:14" ht="16.55" customHeight="1" x14ac:dyDescent="0.4">
      <c r="A105" s="63">
        <v>16</v>
      </c>
      <c r="B105" s="64" t="s">
        <v>65</v>
      </c>
      <c r="C105" s="64" t="s">
        <v>66</v>
      </c>
      <c r="D105" s="2" t="s">
        <v>89</v>
      </c>
      <c r="E105" s="2" t="s">
        <v>153</v>
      </c>
      <c r="F105" s="50">
        <v>107.25</v>
      </c>
      <c r="G105" s="15">
        <v>0.876</v>
      </c>
      <c r="H105" s="15">
        <f t="shared" si="4"/>
        <v>93.950999999999993</v>
      </c>
      <c r="J105" s="78"/>
      <c r="K105" s="81"/>
      <c r="L105" s="4">
        <f t="shared" si="6"/>
        <v>0.73</v>
      </c>
      <c r="M105" s="4">
        <f t="shared" si="7"/>
        <v>0.876</v>
      </c>
      <c r="N105" s="4">
        <f t="shared" si="5"/>
        <v>0.87599999471718171</v>
      </c>
    </row>
    <row r="106" spans="1:14" ht="16.55" customHeight="1" x14ac:dyDescent="0.4">
      <c r="A106" s="63">
        <v>17</v>
      </c>
      <c r="B106" s="64" t="s">
        <v>67</v>
      </c>
      <c r="C106" s="64" t="s">
        <v>68</v>
      </c>
      <c r="D106" s="2" t="s">
        <v>89</v>
      </c>
      <c r="E106" s="2" t="s">
        <v>153</v>
      </c>
      <c r="F106" s="50">
        <v>2.2000000000000002</v>
      </c>
      <c r="G106" s="15">
        <v>2.1829999999999998</v>
      </c>
      <c r="H106" s="15">
        <f t="shared" si="4"/>
        <v>4.8026</v>
      </c>
      <c r="I106" s="4">
        <f>G115/J110</f>
        <v>-5.2828183425329455E-9</v>
      </c>
      <c r="J106" s="78"/>
      <c r="K106" s="81"/>
      <c r="L106" s="4">
        <f t="shared" si="6"/>
        <v>1.8191666666666666</v>
      </c>
      <c r="M106" s="4">
        <f t="shared" si="7"/>
        <v>2.1829999999999998</v>
      </c>
      <c r="N106" s="4">
        <f t="shared" si="5"/>
        <v>2.1829999947171816</v>
      </c>
    </row>
    <row r="107" spans="1:14" ht="16.55" customHeight="1" x14ac:dyDescent="0.4">
      <c r="A107" s="63">
        <v>18</v>
      </c>
      <c r="B107" s="76" t="s">
        <v>170</v>
      </c>
      <c r="C107" s="74" t="s">
        <v>171</v>
      </c>
      <c r="D107" s="2" t="s">
        <v>89</v>
      </c>
      <c r="E107" s="2" t="s">
        <v>153</v>
      </c>
      <c r="F107" s="82">
        <v>97.616</v>
      </c>
      <c r="G107" s="15">
        <v>1.5620000000000001</v>
      </c>
      <c r="H107" s="15">
        <f t="shared" si="4"/>
        <v>152.476192</v>
      </c>
      <c r="I107" s="81">
        <f>SUM(F8:F107)</f>
        <v>43202.170099999988</v>
      </c>
      <c r="J107" s="78"/>
      <c r="K107" s="81"/>
      <c r="L107" s="4">
        <f t="shared" si="6"/>
        <v>1.3016666666666667</v>
      </c>
      <c r="M107" s="4">
        <f t="shared" si="7"/>
        <v>1.5620000000000001</v>
      </c>
      <c r="N107" s="4">
        <f>G107+$I$106</f>
        <v>1.5619999947171817</v>
      </c>
    </row>
    <row r="108" spans="1:14" ht="39.799999999999997" customHeight="1" x14ac:dyDescent="0.4">
      <c r="A108" s="95" t="s">
        <v>106</v>
      </c>
      <c r="B108" s="96"/>
      <c r="C108" s="96"/>
      <c r="D108" s="96"/>
      <c r="E108" s="96"/>
      <c r="F108" s="96"/>
      <c r="G108" s="96"/>
      <c r="H108" s="97">
        <f>SUM(H8:H107)</f>
        <v>73795.297452300001</v>
      </c>
      <c r="I108" s="81"/>
      <c r="J108" s="78"/>
      <c r="K108" s="81"/>
    </row>
    <row r="109" spans="1:14" ht="33.85" customHeight="1" x14ac:dyDescent="0.4">
      <c r="A109" s="95" t="s">
        <v>179</v>
      </c>
      <c r="B109" s="96"/>
      <c r="C109" s="96"/>
      <c r="D109" s="96"/>
      <c r="E109" s="96"/>
      <c r="F109" s="96"/>
      <c r="G109" s="96"/>
      <c r="H109" s="97">
        <f>H108*20%</f>
        <v>14759.05949046</v>
      </c>
      <c r="I109" s="81"/>
      <c r="J109" s="78"/>
      <c r="K109" s="81"/>
    </row>
    <row r="110" spans="1:14" ht="38.15" customHeight="1" x14ac:dyDescent="0.4">
      <c r="A110" s="95" t="s">
        <v>106</v>
      </c>
      <c r="B110" s="96"/>
      <c r="C110" s="96"/>
      <c r="D110" s="96"/>
      <c r="E110" s="96"/>
      <c r="F110" s="96"/>
      <c r="G110" s="96"/>
      <c r="H110" s="97">
        <f>H109+H108</f>
        <v>88554.356942760001</v>
      </c>
      <c r="I110" s="4">
        <f>SUM(F13:F24)</f>
        <v>8872.6249999999982</v>
      </c>
      <c r="J110" s="81">
        <f>I107-I110</f>
        <v>34329.545099999988</v>
      </c>
    </row>
    <row r="111" spans="1:14" ht="20.149999999999999" customHeight="1" x14ac:dyDescent="0.4">
      <c r="C111" s="91" t="s">
        <v>105</v>
      </c>
      <c r="D111" s="91"/>
      <c r="E111" s="91"/>
      <c r="F111" s="91"/>
      <c r="G111" s="91"/>
    </row>
    <row r="112" spans="1:14" ht="20.149999999999999" customHeight="1" x14ac:dyDescent="0.4"/>
    <row r="113" spans="7:8" ht="20.149999999999999" customHeight="1" x14ac:dyDescent="0.4"/>
    <row r="114" spans="7:8" ht="20.149999999999999" customHeight="1" x14ac:dyDescent="0.4"/>
    <row r="115" spans="7:8" ht="20.149999999999999" customHeight="1" x14ac:dyDescent="0.4">
      <c r="G115" s="84">
        <f>H115-H110</f>
        <v>-1.8135675054509193E-4</v>
      </c>
      <c r="H115" s="77">
        <v>88554.356761403251</v>
      </c>
    </row>
    <row r="116" spans="7:8" ht="20.149999999999999" customHeight="1" x14ac:dyDescent="0.4"/>
    <row r="117" spans="7:8" ht="20.149999999999999" customHeight="1" x14ac:dyDescent="0.4"/>
    <row r="118" spans="7:8" ht="20.149999999999999" customHeight="1" x14ac:dyDescent="0.4"/>
    <row r="119" spans="7:8" ht="20.149999999999999" customHeight="1" x14ac:dyDescent="0.4"/>
    <row r="120" spans="7:8" ht="20.149999999999999" customHeight="1" x14ac:dyDescent="0.4"/>
    <row r="121" spans="7:8" ht="20.149999999999999" customHeight="1" x14ac:dyDescent="0.4"/>
    <row r="122" spans="7:8" ht="20.149999999999999" customHeight="1" x14ac:dyDescent="0.4"/>
    <row r="123" spans="7:8" ht="20.149999999999999" customHeight="1" x14ac:dyDescent="0.4"/>
    <row r="124" spans="7:8" ht="20.149999999999999" customHeight="1" x14ac:dyDescent="0.4"/>
    <row r="125" spans="7:8" ht="20.149999999999999" customHeight="1" x14ac:dyDescent="0.4"/>
    <row r="126" spans="7:8" ht="20.149999999999999" customHeight="1" x14ac:dyDescent="0.4"/>
    <row r="127" spans="7:8" ht="20.149999999999999" customHeight="1" x14ac:dyDescent="0.4"/>
    <row r="128" spans="7:8" ht="20.149999999999999" customHeight="1" x14ac:dyDescent="0.4"/>
    <row r="129" ht="20.149999999999999" customHeight="1" x14ac:dyDescent="0.4"/>
    <row r="130" ht="20.149999999999999" customHeight="1" x14ac:dyDescent="0.4"/>
    <row r="131" ht="20.149999999999999" customHeight="1" x14ac:dyDescent="0.4"/>
    <row r="132" ht="20.149999999999999" customHeight="1" x14ac:dyDescent="0.4"/>
    <row r="133" ht="20.149999999999999" customHeight="1" x14ac:dyDescent="0.4"/>
    <row r="134" ht="20.149999999999999" customHeight="1" x14ac:dyDescent="0.4"/>
    <row r="135" ht="20.149999999999999" customHeight="1" x14ac:dyDescent="0.4"/>
    <row r="136" ht="20.149999999999999" customHeight="1" x14ac:dyDescent="0.4"/>
    <row r="137" ht="20.149999999999999" customHeight="1" x14ac:dyDescent="0.4"/>
    <row r="138" ht="20.149999999999999" customHeight="1" x14ac:dyDescent="0.4"/>
    <row r="139" ht="20.149999999999999" customHeight="1" x14ac:dyDescent="0.4"/>
    <row r="140" ht="20.149999999999999" customHeight="1" x14ac:dyDescent="0.4"/>
    <row r="141" ht="20.149999999999999" customHeight="1" x14ac:dyDescent="0.4"/>
    <row r="142" ht="20.149999999999999" customHeight="1" x14ac:dyDescent="0.4"/>
    <row r="143" ht="20.149999999999999" customHeight="1" x14ac:dyDescent="0.4"/>
    <row r="144" ht="20.149999999999999" customHeight="1" x14ac:dyDescent="0.4"/>
    <row r="145" ht="20.149999999999999" customHeight="1" x14ac:dyDescent="0.4"/>
    <row r="146" ht="20.149999999999999" customHeight="1" x14ac:dyDescent="0.4"/>
    <row r="147" ht="20.149999999999999" customHeight="1" x14ac:dyDescent="0.4"/>
    <row r="148" ht="20.149999999999999" customHeight="1" x14ac:dyDescent="0.4"/>
    <row r="149" ht="20.149999999999999" customHeight="1" x14ac:dyDescent="0.4"/>
    <row r="150" ht="20.149999999999999" customHeight="1" x14ac:dyDescent="0.4"/>
    <row r="151" ht="20.149999999999999" customHeight="1" x14ac:dyDescent="0.4"/>
    <row r="152" ht="20.149999999999999" customHeight="1" x14ac:dyDescent="0.4"/>
    <row r="153" ht="20.149999999999999" customHeight="1" x14ac:dyDescent="0.4"/>
    <row r="154" ht="20.149999999999999" customHeight="1" x14ac:dyDescent="0.4"/>
    <row r="155" ht="20.149999999999999" customHeight="1" x14ac:dyDescent="0.4"/>
    <row r="156" ht="20.149999999999999" customHeight="1" x14ac:dyDescent="0.4"/>
    <row r="157" ht="20.149999999999999" customHeight="1" x14ac:dyDescent="0.4"/>
    <row r="158" ht="20.149999999999999" customHeight="1" x14ac:dyDescent="0.4"/>
    <row r="159" ht="20.149999999999999" customHeight="1" x14ac:dyDescent="0.4"/>
    <row r="160" ht="20.149999999999999" customHeight="1" x14ac:dyDescent="0.4"/>
    <row r="161" ht="20.149999999999999" customHeight="1" x14ac:dyDescent="0.4"/>
    <row r="162" ht="20.149999999999999" customHeight="1" x14ac:dyDescent="0.4"/>
    <row r="163" ht="20.149999999999999" customHeight="1" x14ac:dyDescent="0.4"/>
    <row r="164" ht="20.149999999999999" customHeight="1" x14ac:dyDescent="0.4"/>
    <row r="165" ht="20.149999999999999" customHeight="1" x14ac:dyDescent="0.4"/>
    <row r="166" ht="20.149999999999999" customHeight="1" x14ac:dyDescent="0.4"/>
    <row r="167" ht="20.149999999999999" customHeight="1" x14ac:dyDescent="0.4"/>
    <row r="168" ht="20.149999999999999" customHeight="1" x14ac:dyDescent="0.4"/>
    <row r="169" ht="20.149999999999999" customHeight="1" x14ac:dyDescent="0.4"/>
    <row r="170" ht="20.149999999999999" customHeight="1" x14ac:dyDescent="0.4"/>
    <row r="171" ht="20.149999999999999" customHeight="1" x14ac:dyDescent="0.4"/>
    <row r="172" ht="20.149999999999999" customHeight="1" x14ac:dyDescent="0.4"/>
    <row r="173" ht="20.149999999999999" customHeight="1" x14ac:dyDescent="0.4"/>
    <row r="174" ht="20.149999999999999" customHeight="1" x14ac:dyDescent="0.4"/>
    <row r="175" ht="20.149999999999999" customHeight="1" x14ac:dyDescent="0.4"/>
    <row r="176" ht="20.149999999999999" customHeight="1" x14ac:dyDescent="0.4"/>
    <row r="177" ht="20.149999999999999" customHeight="1" x14ac:dyDescent="0.4"/>
    <row r="178" ht="20.149999999999999" customHeight="1" x14ac:dyDescent="0.4"/>
    <row r="179" ht="20.149999999999999" customHeight="1" x14ac:dyDescent="0.4"/>
    <row r="180" ht="20.149999999999999" customHeight="1" x14ac:dyDescent="0.4"/>
    <row r="181" ht="20.149999999999999" customHeight="1" x14ac:dyDescent="0.4"/>
    <row r="182" ht="20.149999999999999" customHeight="1" x14ac:dyDescent="0.4"/>
    <row r="183" ht="20.149999999999999" customHeight="1" x14ac:dyDescent="0.4"/>
    <row r="184" ht="20.149999999999999" customHeight="1" x14ac:dyDescent="0.4"/>
    <row r="185" ht="20.149999999999999" customHeight="1" x14ac:dyDescent="0.4"/>
    <row r="186" ht="20.149999999999999" customHeight="1" x14ac:dyDescent="0.4"/>
    <row r="187" ht="20.149999999999999" customHeight="1" x14ac:dyDescent="0.4"/>
    <row r="188" ht="20.149999999999999" customHeight="1" x14ac:dyDescent="0.4"/>
    <row r="189" ht="20.149999999999999" customHeight="1" x14ac:dyDescent="0.4"/>
    <row r="190" ht="20.149999999999999" customHeight="1" x14ac:dyDescent="0.4"/>
    <row r="191" ht="20.149999999999999" customHeight="1" x14ac:dyDescent="0.4"/>
    <row r="192" ht="20.149999999999999" customHeight="1" x14ac:dyDescent="0.4"/>
    <row r="193" ht="20.149999999999999" customHeight="1" x14ac:dyDescent="0.4"/>
    <row r="194" ht="20.149999999999999" customHeight="1" x14ac:dyDescent="0.4"/>
    <row r="195" ht="20.149999999999999" customHeight="1" x14ac:dyDescent="0.4"/>
    <row r="196" ht="20.149999999999999" customHeight="1" x14ac:dyDescent="0.4"/>
    <row r="197" ht="20.149999999999999" customHeight="1" x14ac:dyDescent="0.4"/>
    <row r="198" ht="20.149999999999999" customHeight="1" x14ac:dyDescent="0.4"/>
    <row r="199" ht="20.149999999999999" customHeight="1" x14ac:dyDescent="0.4"/>
    <row r="200" ht="20.149999999999999" customHeight="1" x14ac:dyDescent="0.4"/>
    <row r="201" ht="20.149999999999999" customHeight="1" x14ac:dyDescent="0.4"/>
    <row r="202" ht="20.149999999999999" customHeight="1" x14ac:dyDescent="0.4"/>
    <row r="203" ht="20.149999999999999" customHeight="1" x14ac:dyDescent="0.4"/>
    <row r="204" ht="20.149999999999999" customHeight="1" x14ac:dyDescent="0.4"/>
    <row r="205" ht="20.149999999999999" customHeight="1" x14ac:dyDescent="0.4"/>
    <row r="206" ht="20.149999999999999" customHeight="1" x14ac:dyDescent="0.4"/>
    <row r="207" ht="20.149999999999999" customHeight="1" x14ac:dyDescent="0.4"/>
    <row r="208" ht="20.149999999999999" customHeight="1" x14ac:dyDescent="0.4"/>
    <row r="209" ht="20.149999999999999" customHeight="1" x14ac:dyDescent="0.4"/>
    <row r="210" ht="20.149999999999999" customHeight="1" x14ac:dyDescent="0.4"/>
    <row r="211" ht="20.149999999999999" customHeight="1" x14ac:dyDescent="0.4"/>
    <row r="212" ht="20.149999999999999" customHeight="1" x14ac:dyDescent="0.4"/>
    <row r="213" ht="20.149999999999999" customHeight="1" x14ac:dyDescent="0.4"/>
    <row r="214" ht="20.149999999999999" customHeight="1" x14ac:dyDescent="0.4"/>
    <row r="215" ht="20.149999999999999" customHeight="1" x14ac:dyDescent="0.4"/>
    <row r="216" ht="20.149999999999999" customHeight="1" x14ac:dyDescent="0.4"/>
    <row r="217" ht="20.149999999999999" customHeight="1" x14ac:dyDescent="0.4"/>
    <row r="218" ht="20.149999999999999" customHeight="1" x14ac:dyDescent="0.4"/>
    <row r="219" ht="20.149999999999999" customHeight="1" x14ac:dyDescent="0.4"/>
    <row r="220" ht="20.149999999999999" customHeight="1" x14ac:dyDescent="0.4"/>
    <row r="221" ht="20.149999999999999" customHeight="1" x14ac:dyDescent="0.4"/>
    <row r="222" ht="20.149999999999999" customHeight="1" x14ac:dyDescent="0.4"/>
    <row r="223" ht="20.149999999999999" customHeight="1" x14ac:dyDescent="0.4"/>
    <row r="224" ht="20.149999999999999" customHeight="1" x14ac:dyDescent="0.4"/>
    <row r="225" ht="20.149999999999999" customHeight="1" x14ac:dyDescent="0.4"/>
    <row r="226" ht="20.149999999999999" customHeight="1" x14ac:dyDescent="0.4"/>
    <row r="227" ht="20.149999999999999" customHeight="1" x14ac:dyDescent="0.4"/>
    <row r="228" ht="20.149999999999999" customHeight="1" x14ac:dyDescent="0.4"/>
    <row r="229" ht="20.149999999999999" customHeight="1" x14ac:dyDescent="0.4"/>
    <row r="230" ht="20.149999999999999" customHeight="1" x14ac:dyDescent="0.4"/>
    <row r="231" ht="20.149999999999999" customHeight="1" x14ac:dyDescent="0.4"/>
    <row r="232" ht="20.149999999999999" customHeight="1" x14ac:dyDescent="0.4"/>
    <row r="233" ht="20.149999999999999" customHeight="1" x14ac:dyDescent="0.4"/>
    <row r="234" ht="20.149999999999999" customHeight="1" x14ac:dyDescent="0.4"/>
    <row r="235" ht="20.149999999999999" customHeight="1" x14ac:dyDescent="0.4"/>
    <row r="236" ht="20.149999999999999" customHeight="1" x14ac:dyDescent="0.4"/>
    <row r="237" ht="20.149999999999999" customHeight="1" x14ac:dyDescent="0.4"/>
    <row r="238" ht="20.149999999999999" customHeight="1" x14ac:dyDescent="0.4"/>
    <row r="239" ht="20.149999999999999" customHeight="1" x14ac:dyDescent="0.4"/>
    <row r="240" ht="20.149999999999999" customHeight="1" x14ac:dyDescent="0.4"/>
    <row r="241" ht="20.149999999999999" customHeight="1" x14ac:dyDescent="0.4"/>
    <row r="242" ht="20.149999999999999" customHeight="1" x14ac:dyDescent="0.4"/>
    <row r="243" ht="20.149999999999999" customHeight="1" x14ac:dyDescent="0.4"/>
    <row r="244" ht="20.149999999999999" customHeight="1" x14ac:dyDescent="0.4"/>
    <row r="245" ht="20.149999999999999" customHeight="1" x14ac:dyDescent="0.4"/>
    <row r="246" ht="20.149999999999999" customHeight="1" x14ac:dyDescent="0.4"/>
    <row r="247" ht="20.149999999999999" customHeight="1" x14ac:dyDescent="0.4"/>
    <row r="248" ht="20.149999999999999" customHeight="1" x14ac:dyDescent="0.4"/>
    <row r="249" ht="20.149999999999999" customHeight="1" x14ac:dyDescent="0.4"/>
    <row r="250" ht="20.149999999999999" customHeight="1" x14ac:dyDescent="0.4"/>
    <row r="251" ht="20.149999999999999" customHeight="1" x14ac:dyDescent="0.4"/>
    <row r="252" ht="20.149999999999999" customHeight="1" x14ac:dyDescent="0.4"/>
    <row r="253" ht="20.149999999999999" customHeight="1" x14ac:dyDescent="0.4"/>
    <row r="254" ht="20.149999999999999" customHeight="1" x14ac:dyDescent="0.4"/>
    <row r="255" ht="20.149999999999999" customHeight="1" x14ac:dyDescent="0.4"/>
    <row r="256" ht="20.149999999999999" customHeight="1" x14ac:dyDescent="0.4"/>
    <row r="257" ht="20.149999999999999" customHeight="1" x14ac:dyDescent="0.4"/>
    <row r="258" ht="20.149999999999999" customHeight="1" x14ac:dyDescent="0.4"/>
    <row r="259" ht="20.149999999999999" customHeight="1" x14ac:dyDescent="0.4"/>
    <row r="260" ht="20.149999999999999" customHeight="1" x14ac:dyDescent="0.4"/>
    <row r="261" ht="20.149999999999999" customHeight="1" x14ac:dyDescent="0.4"/>
    <row r="262" ht="20.149999999999999" customHeight="1" x14ac:dyDescent="0.4"/>
    <row r="263" ht="20.149999999999999" customHeight="1" x14ac:dyDescent="0.4"/>
    <row r="264" ht="20.149999999999999" customHeight="1" x14ac:dyDescent="0.4"/>
    <row r="265" ht="20.149999999999999" customHeight="1" x14ac:dyDescent="0.4"/>
    <row r="266" ht="20.149999999999999" customHeight="1" x14ac:dyDescent="0.4"/>
    <row r="267" ht="20.149999999999999" customHeight="1" x14ac:dyDescent="0.4"/>
    <row r="268" ht="20.149999999999999" customHeight="1" x14ac:dyDescent="0.4"/>
    <row r="269" ht="20.149999999999999" customHeight="1" x14ac:dyDescent="0.4"/>
    <row r="270" ht="20.149999999999999" customHeight="1" x14ac:dyDescent="0.4"/>
    <row r="271" ht="20.149999999999999" customHeight="1" x14ac:dyDescent="0.4"/>
    <row r="272" ht="20.149999999999999" customHeight="1" x14ac:dyDescent="0.4"/>
    <row r="273" ht="20.149999999999999" customHeight="1" x14ac:dyDescent="0.4"/>
    <row r="274" ht="20.149999999999999" customHeight="1" x14ac:dyDescent="0.4"/>
    <row r="275" ht="20.149999999999999" customHeight="1" x14ac:dyDescent="0.4"/>
    <row r="276" ht="20.149999999999999" customHeight="1" x14ac:dyDescent="0.4"/>
    <row r="277" ht="20.149999999999999" customHeight="1" x14ac:dyDescent="0.4"/>
    <row r="278" ht="20.149999999999999" customHeight="1" x14ac:dyDescent="0.4"/>
    <row r="279" ht="20.149999999999999" customHeight="1" x14ac:dyDescent="0.4"/>
    <row r="280" ht="20.149999999999999" customHeight="1" x14ac:dyDescent="0.4"/>
    <row r="281" ht="20.149999999999999" customHeight="1" x14ac:dyDescent="0.4"/>
    <row r="282" ht="20.149999999999999" customHeight="1" x14ac:dyDescent="0.4"/>
    <row r="283" ht="20.149999999999999" customHeight="1" x14ac:dyDescent="0.4"/>
    <row r="284" ht="20.149999999999999" customHeight="1" x14ac:dyDescent="0.4"/>
    <row r="285" ht="20.149999999999999" customHeight="1" x14ac:dyDescent="0.4"/>
    <row r="286" ht="20.149999999999999" customHeight="1" x14ac:dyDescent="0.4"/>
    <row r="287" ht="20.149999999999999" customHeight="1" x14ac:dyDescent="0.4"/>
    <row r="288" ht="20.149999999999999" customHeight="1" x14ac:dyDescent="0.4"/>
    <row r="289" ht="20.149999999999999" customHeight="1" x14ac:dyDescent="0.4"/>
    <row r="290" ht="20.149999999999999" customHeight="1" x14ac:dyDescent="0.4"/>
    <row r="291" ht="20.149999999999999" customHeight="1" x14ac:dyDescent="0.4"/>
    <row r="292" ht="20.149999999999999" customHeight="1" x14ac:dyDescent="0.4"/>
    <row r="293" ht="20.149999999999999" customHeight="1" x14ac:dyDescent="0.4"/>
    <row r="294" ht="20.149999999999999" customHeight="1" x14ac:dyDescent="0.4"/>
    <row r="295" ht="20.149999999999999" customHeight="1" x14ac:dyDescent="0.4"/>
    <row r="296" ht="20.149999999999999" customHeight="1" x14ac:dyDescent="0.4"/>
    <row r="297" ht="20.149999999999999" customHeight="1" x14ac:dyDescent="0.4"/>
  </sheetData>
  <mergeCells count="9">
    <mergeCell ref="A2:G2"/>
    <mergeCell ref="A3:G3"/>
    <mergeCell ref="B4:G4"/>
    <mergeCell ref="A26:A27"/>
    <mergeCell ref="C111:G111"/>
    <mergeCell ref="A110:G110"/>
    <mergeCell ref="A95:A97"/>
    <mergeCell ref="A108:G108"/>
    <mergeCell ref="A109:G109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8" fitToHeight="0" orientation="landscape" horizontalDpi="4294967293" verticalDpi="4294967293" r:id="rId1"/>
  <rowBreaks count="1" manualBreakCount="1">
    <brk id="7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</vt:lpstr>
      <vt:lpstr>BoQ!Print_Area</vt:lpstr>
      <vt:lpstr>BoQ!Print_Titles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2026-01-16T10:56:31Z</cp:lastPrinted>
  <dcterms:created xsi:type="dcterms:W3CDTF">2009-04-22T11:41:30Z</dcterms:created>
  <dcterms:modified xsi:type="dcterms:W3CDTF">2026-01-16T10:57:10Z</dcterms:modified>
</cp:coreProperties>
</file>